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BBDE6C-C28C-4D95-A35B-BC89FB7BA31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hamematakan'!$A$1:$F$66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9" l="1"/>
  <c r="E55" i="9" l="1"/>
  <c r="C22" i="9"/>
  <c r="C8" i="9"/>
  <c r="G7" i="11"/>
  <c r="E7" i="11"/>
  <c r="C7" i="10"/>
  <c r="D54" i="18"/>
  <c r="D59" i="18"/>
  <c r="D30" i="18"/>
  <c r="D8" i="18"/>
  <c r="D34" i="18" s="1"/>
  <c r="M26" i="24"/>
  <c r="M7" i="24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A2" i="10"/>
  <c r="A2" i="9"/>
  <c r="A39" i="19"/>
  <c r="A40" i="19" s="1"/>
  <c r="A41" i="19" s="1"/>
  <c r="A42" i="19" s="1"/>
  <c r="A43" i="19" s="1"/>
  <c r="A47" i="19" s="1"/>
  <c r="A48" i="19" s="1"/>
  <c r="A50" i="19" s="1"/>
  <c r="A52" i="19" s="1"/>
  <c r="A53" i="19" s="1"/>
  <c r="A54" i="19" s="1"/>
  <c r="A55" i="19" s="1"/>
  <c r="A57" i="19" s="1"/>
  <c r="A58" i="19" s="1"/>
  <c r="A59" i="19" s="1"/>
  <c r="A61" i="19" s="1"/>
  <c r="A62" i="19" s="1"/>
  <c r="A64" i="19" s="1"/>
  <c r="A66" i="19" s="1"/>
  <c r="A36" i="19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E54" i="9" l="1"/>
  <c r="A27" i="19"/>
  <c r="A28" i="19" s="1"/>
  <c r="A29" i="19"/>
  <c r="A30" i="19" s="1"/>
  <c r="A31" i="19" s="1"/>
  <c r="A69" i="19"/>
  <c r="A68" i="19"/>
  <c r="A45" i="7"/>
  <c r="A46" i="7" s="1"/>
  <c r="A47" i="7" s="1"/>
  <c r="A48" i="7" s="1"/>
  <c r="A50" i="7" s="1"/>
  <c r="A52" i="7" s="1"/>
  <c r="A53" i="7" s="1"/>
  <c r="A54" i="7" s="1"/>
  <c r="A55" i="7" s="1"/>
  <c r="A57" i="7" s="1"/>
  <c r="A58" i="7" s="1"/>
  <c r="A59" i="7" s="1"/>
  <c r="A61" i="7" s="1"/>
  <c r="A62" i="7" s="1"/>
  <c r="A64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I18" i="24"/>
  <c r="J18" i="24" s="1"/>
  <c r="E18" i="24"/>
  <c r="F18" i="24" s="1"/>
  <c r="M17" i="24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68" i="7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F5" i="10" l="1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2" i="10"/>
  <c r="D80" i="10"/>
  <c r="D64" i="9"/>
  <c r="D62" i="9"/>
  <c r="D93" i="7"/>
  <c r="D91" i="7"/>
  <c r="B77" i="10"/>
  <c r="D76" i="10"/>
  <c r="B76" i="10"/>
  <c r="D31" i="7"/>
  <c r="D32" i="7" l="1"/>
  <c r="D71" i="7" l="1"/>
  <c r="D21" i="19"/>
  <c r="D66" i="7"/>
  <c r="D24" i="7" l="1"/>
  <c r="D21" i="7"/>
  <c r="D47" i="7"/>
  <c r="D46" i="7" l="1"/>
  <c r="D67" i="7"/>
  <c r="D77" i="10"/>
  <c r="D20" i="9"/>
  <c r="E20" i="9" s="1"/>
  <c r="E76" i="10"/>
  <c r="D70" i="10"/>
  <c r="E70" i="10" s="1"/>
  <c r="D69" i="10"/>
  <c r="D21" i="9"/>
  <c r="E21" i="9" s="1"/>
  <c r="D20" i="10"/>
  <c r="E77" i="10" l="1"/>
  <c r="D75" i="10"/>
  <c r="D19" i="10"/>
  <c r="E19" i="10" s="1"/>
  <c r="E20" i="10"/>
  <c r="D27" i="7" l="1"/>
  <c r="D19" i="7" l="1"/>
  <c r="D67" i="10" l="1"/>
  <c r="E67" i="10" s="1"/>
  <c r="D74" i="7"/>
  <c r="D50" i="9"/>
  <c r="E50" i="9" s="1"/>
  <c r="E51" i="9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E11" i="22"/>
  <c r="E7" i="22"/>
  <c r="E9" i="10"/>
  <c r="E8" i="9"/>
  <c r="E23" i="22" l="1"/>
  <c r="F23" i="22"/>
  <c r="D23" i="22"/>
  <c r="C23" i="22"/>
  <c r="D43" i="7"/>
  <c r="D31" i="10" s="1"/>
  <c r="D30" i="7"/>
  <c r="D28" i="7"/>
  <c r="D55" i="7"/>
  <c r="D58" i="7"/>
  <c r="D46" i="10" s="1"/>
  <c r="D59" i="7"/>
  <c r="D60" i="7"/>
  <c r="D61" i="7"/>
  <c r="D64" i="7"/>
  <c r="D54" i="10" s="1"/>
  <c r="D65" i="7"/>
  <c r="E53" i="10" l="1"/>
  <c r="D55" i="10"/>
  <c r="E55" i="10" s="1"/>
  <c r="D35" i="7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6" i="9" l="1"/>
  <c r="D57" i="9"/>
  <c r="D58" i="9"/>
  <c r="D59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4" i="10"/>
  <c r="D73" i="10"/>
  <c r="D72" i="10"/>
  <c r="D68" i="10"/>
  <c r="D66" i="10"/>
  <c r="D65" i="10"/>
  <c r="D64" i="10"/>
  <c r="D61" i="10"/>
  <c r="D60" i="10"/>
  <c r="D59" i="10"/>
  <c r="D58" i="10"/>
  <c r="D57" i="10"/>
  <c r="D52" i="10"/>
  <c r="D49" i="10"/>
  <c r="D48" i="10"/>
  <c r="D47" i="10"/>
  <c r="D45" i="10"/>
  <c r="D44" i="10"/>
  <c r="D43" i="10"/>
  <c r="D41" i="10"/>
  <c r="D40" i="10"/>
  <c r="D39" i="10"/>
  <c r="D38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3" i="10" l="1"/>
  <c r="D71" i="10"/>
  <c r="D73" i="7"/>
  <c r="C63" i="10"/>
  <c r="D62" i="10" l="1"/>
  <c r="C71" i="10"/>
  <c r="C62" i="10" s="1"/>
  <c r="E72" i="10"/>
  <c r="D26" i="7" l="1"/>
  <c r="D20" i="7" s="1"/>
  <c r="E71" i="10"/>
  <c r="D12" i="9" l="1"/>
  <c r="D13" i="10"/>
  <c r="D28" i="9"/>
  <c r="D42" i="9" l="1"/>
  <c r="D54" i="7"/>
  <c r="D34" i="7" s="1"/>
  <c r="D33" i="7" s="1"/>
  <c r="D89" i="7" s="1"/>
  <c r="D28" i="10"/>
  <c r="D27" i="9"/>
  <c r="E57" i="10"/>
  <c r="D42" i="10" l="1"/>
  <c r="D27" i="10"/>
  <c r="E69" i="10"/>
  <c r="D29" i="9" l="1"/>
  <c r="D22" i="9" s="1"/>
  <c r="E65" i="10" l="1"/>
  <c r="D29" i="10" l="1"/>
  <c r="E28" i="10"/>
  <c r="D56" i="10"/>
  <c r="C56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4" i="10"/>
  <c r="E58" i="10"/>
  <c r="E59" i="10"/>
  <c r="E60" i="10"/>
  <c r="E61" i="10"/>
  <c r="E64" i="10"/>
  <c r="E25" i="10"/>
  <c r="E27" i="10"/>
  <c r="D22" i="10" l="1"/>
  <c r="D21" i="10" s="1"/>
  <c r="E29" i="10"/>
  <c r="C22" i="10"/>
  <c r="E56" i="10"/>
  <c r="E32" i="10"/>
  <c r="E63" i="10"/>
  <c r="E59" i="9"/>
  <c r="E58" i="9"/>
  <c r="E57" i="9"/>
  <c r="E56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5" i="10" l="1"/>
  <c r="C21" i="10" s="1"/>
  <c r="E74" i="10"/>
  <c r="E68" i="10"/>
  <c r="E66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0" i="9"/>
  <c r="E62" i="10" l="1"/>
  <c r="E22" i="10"/>
  <c r="E73" i="10"/>
  <c r="E75" i="10"/>
  <c r="E16" i="9"/>
  <c r="E22" i="9"/>
  <c r="E21" i="10" l="1"/>
  <c r="C78" i="10" l="1"/>
  <c r="D12" i="10" l="1"/>
  <c r="D7" i="10" s="1"/>
  <c r="D78" i="10" s="1"/>
  <c r="D11" i="9"/>
  <c r="D6" i="9" s="1"/>
  <c r="D60" i="9" s="1"/>
  <c r="E11" i="9" l="1"/>
  <c r="E12" i="10"/>
  <c r="E6" i="9" l="1"/>
  <c r="E78" i="10"/>
  <c r="E7" i="10"/>
  <c r="E60" i="9"/>
</calcChain>
</file>

<file path=xl/sharedStrings.xml><?xml version="1.0" encoding="utf-8"?>
<sst xmlns="http://schemas.openxmlformats.org/spreadsheetml/2006/main" count="667" uniqueCount="272">
  <si>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</si>
  <si>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</si>
  <si>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</si>
  <si>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</si>
  <si>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</si>
  <si>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</si>
  <si>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</si>
  <si>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</si>
  <si>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</si>
  <si>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</si>
  <si>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</si>
  <si>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</si>
  <si>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</si>
  <si>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</si>
  <si>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</si>
  <si>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</si>
  <si>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</si>
  <si>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</si>
  <si>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</si>
  <si>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</si>
  <si>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</si>
  <si>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</si>
  <si>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</si>
  <si>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</si>
  <si>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</si>
  <si>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</si>
  <si>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</si>
  <si>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</si>
  <si>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</si>
  <si>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</si>
  <si>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</si>
  <si>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</si>
  <si>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</si>
  <si>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</si>
  <si>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</si>
  <si>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</si>
  <si>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</si>
  <si>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</si>
  <si>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</si>
  <si>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</si>
  <si>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</si>
  <si>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</si>
  <si>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</si>
  <si>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</si>
  <si>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</si>
  <si>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</si>
  <si>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</si>
  <si>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</si>
  <si>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</si>
  <si>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</si>
  <si>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</si>
  <si>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</si>
  <si>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</si>
  <si>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</si>
  <si>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</si>
  <si>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</si>
  <si>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</si>
  <si>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</si>
  <si>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</si>
  <si>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</si>
  <si>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</si>
  <si>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</si>
  <si>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</si>
  <si>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</si>
  <si>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</si>
  <si>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</si>
  <si>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</si>
  <si>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</si>
  <si>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</si>
  <si>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</si>
  <si>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</si>
  <si>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</si>
  <si>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</si>
  <si>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</si>
  <si>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</si>
  <si>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</si>
  <si>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</si>
  <si>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</si>
  <si>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</si>
  <si>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</si>
  <si>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</si>
  <si>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</si>
  <si>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</si>
  <si>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</si>
  <si>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</si>
  <si>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</si>
  <si>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</si>
  <si>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</si>
  <si>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</si>
  <si>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</si>
  <si>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</si>
  <si>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</si>
  <si>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</si>
  <si>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</si>
  <si>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</si>
  <si>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</si>
  <si>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</si>
  <si>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</si>
  <si>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</si>
  <si>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</si>
  <si>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</si>
  <si>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</si>
  <si>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</si>
  <si>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</si>
  <si>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</si>
  <si>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</si>
  <si>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</si>
  <si>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</si>
  <si>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</si>
  <si>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</si>
  <si>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</si>
  <si>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</si>
  <si>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</si>
  <si>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</si>
  <si>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</si>
  <si>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</si>
  <si>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</si>
  <si>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</si>
  <si>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</si>
  <si>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</si>
  <si>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</si>
  <si>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</si>
  <si>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</si>
  <si>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</si>
  <si>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</si>
  <si>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</si>
  <si>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</si>
  <si>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</si>
  <si>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</si>
  <si>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</si>
  <si>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</si>
  <si>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</si>
  <si>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</si>
  <si>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</si>
  <si>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</si>
  <si>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</si>
  <si>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</si>
  <si>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</si>
  <si>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</si>
  <si>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</si>
  <si>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</si>
  <si>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</si>
  <si>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</si>
  <si>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</si>
  <si>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</si>
  <si>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</si>
  <si>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</si>
  <si>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</si>
  <si>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</si>
  <si>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</si>
  <si>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</si>
  <si>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</si>
  <si>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</si>
  <si>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</si>
  <si>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</si>
  <si>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</si>
  <si>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</si>
  <si>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</si>
  <si>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</si>
  <si>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</si>
  <si>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</si>
  <si>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</si>
  <si>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</si>
  <si>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</si>
  <si>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</si>
  <si>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</si>
  <si>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</si>
  <si>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</si>
  <si>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</si>
  <si>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</si>
  <si>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</si>
  <si>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</si>
  <si>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</si>
  <si>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</si>
  <si>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</si>
  <si>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</si>
  <si>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</si>
  <si>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</si>
  <si>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</si>
  <si>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</si>
  <si>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</si>
  <si>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</si>
  <si>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</si>
  <si>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</si>
  <si>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</si>
  <si>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</si>
  <si>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</si>
  <si>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</si>
  <si>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</si>
  <si>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</si>
  <si>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</si>
  <si>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</si>
  <si>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</si>
  <si>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</si>
  <si>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</si>
  <si>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</si>
  <si>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</si>
  <si>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</si>
  <si>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</si>
  <si>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</si>
  <si>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</si>
  <si>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</si>
  <si>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</si>
  <si>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</si>
  <si>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</si>
  <si>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</si>
  <si>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</si>
  <si>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</si>
  <si>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</si>
  <si>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</si>
  <si>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</si>
  <si>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</si>
  <si>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</si>
  <si>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</si>
  <si>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</si>
  <si>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</si>
  <si>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</si>
  <si>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</si>
  <si>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</si>
  <si>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</si>
  <si>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</si>
  <si>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</si>
  <si>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</si>
  <si>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</si>
  <si>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</si>
  <si>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</si>
  <si>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</si>
  <si>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</si>
  <si>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</si>
  <si>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</si>
  <si>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</si>
  <si>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</si>
  <si>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</si>
  <si>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</si>
  <si>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</si>
  <si>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</si>
  <si>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</si>
  <si>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</si>
  <si>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</si>
  <si>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</si>
  <si>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</si>
  <si>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</si>
  <si>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</si>
  <si>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</si>
  <si>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</si>
  <si>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</si>
  <si>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</si>
  <si>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</si>
  <si>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</si>
  <si>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</si>
  <si>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</si>
  <si>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</si>
  <si>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</si>
  <si>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</si>
  <si>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</si>
  <si>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</si>
  <si>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</si>
  <si>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</si>
  <si>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Զ.ՍԻՄՈՆՅԱՆ</t>
  </si>
  <si>
    <t>Ս.ՄԿՐՏՉՅԱՆ</t>
  </si>
  <si>
    <t>Դրամական միջոցների մնացորդ առ 01.01.2025թ.</t>
  </si>
  <si>
    <t>Նորք Հոմ Ռիթեյլ ՍՊԸ</t>
  </si>
  <si>
    <t>պահեստամաս</t>
  </si>
  <si>
    <t>Տպագրական ծառայությունների գծով</t>
  </si>
  <si>
    <t>Գորգերի լվացման գծով</t>
  </si>
  <si>
    <t>Ուսումնական հավաքների գծով</t>
  </si>
  <si>
    <t>Միջոցառումների և գործուղումների գծով</t>
  </si>
  <si>
    <t>Գեղ մարմնամարզություն</t>
  </si>
  <si>
    <t>Թաեքվանդո</t>
  </si>
  <si>
    <t>հ. 1959 - Ա որոշմամբ</t>
  </si>
  <si>
    <t>«19» մայիսի 2025թ.</t>
  </si>
  <si>
    <t xml:space="preserve">«Երևանի Կենտրոնի մանկապատանեկան համալիր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</si>
</sst>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3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hidden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47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2" fillId="0" borderId="29" xfId="19" applyFont="1" applyBorder="1" applyAlignment="1">
      <alignment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1" fillId="0" borderId="21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29" fillId="0" borderId="10" xfId="46" applyFont="1" applyBorder="1" applyAlignment="1">
      <alignment horizontal="center" vertical="center" wrapText="1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166" fontId="45" fillId="0" borderId="0" xfId="49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4" fillId="0" borderId="12" xfId="45" applyFont="1" applyBorder="1" applyAlignment="1">
      <alignment horizontal="center" vertical="center"/>
    </xf>
    <xf numFmtId="0" fontId="31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20" applyFont="1" applyAlignment="1" applyProtection="1">
      <alignment horizontal="center"/>
      <protection hidden="1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1" fillId="0" borderId="0" xfId="45" applyFont="1" applyAlignment="1">
      <alignment horizontal="center" vertical="center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7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7" xr:uid="{00000000-0005-0000-0000-000018000000}"/>
    <cellStyle name="Normal 6" xfId="71" xr:uid="{00000000-0005-0000-0000-000019000000}"/>
    <cellStyle name="Normal 7" xfId="72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8" xr:uid="{00000000-0005-0000-0000-000033000000}"/>
    <cellStyle name="Обычный 3 3" xfId="57" xr:uid="{00000000-0005-0000-0000-000034000000}"/>
    <cellStyle name="Обычный 3 3 2" xfId="70" xr:uid="{00000000-0005-0000-0000-000035000000}"/>
    <cellStyle name="Обычный 3 3 2 2 2" xfId="60" xr:uid="{00000000-0005-0000-0000-000036000000}"/>
    <cellStyle name="Обычный 3 3 2 2 2 2" xfId="63" xr:uid="{00000000-0005-0000-0000-000037000000}"/>
    <cellStyle name="Обычный 3 3 3" xfId="69" xr:uid="{00000000-0005-0000-0000-000038000000}"/>
    <cellStyle name="Обычный 3 4" xfId="58" xr:uid="{00000000-0005-0000-0000-000039000000}"/>
    <cellStyle name="Обычный 3 4 2 2" xfId="61" xr:uid="{00000000-0005-0000-0000-00003A000000}"/>
    <cellStyle name="Обычный 3 4 2 2 2" xfId="64" xr:uid="{00000000-0005-0000-0000-00003B000000}"/>
    <cellStyle name="Обычный 3 5" xfId="65" xr:uid="{00000000-0005-0000-0000-00003C000000}"/>
    <cellStyle name="Обычный 3 6" xfId="59" xr:uid="{00000000-0005-0000-0000-00003D000000}"/>
    <cellStyle name="Обычный 3 6 2" xfId="62" xr:uid="{00000000-0005-0000-0000-00003E000000}"/>
    <cellStyle name="Обычный 6" xfId="53" xr:uid="{00000000-0005-0000-0000-00003F000000}"/>
    <cellStyle name="Обычный 6 2" xfId="66" xr:uid="{00000000-0005-0000-0000-000040000000}"/>
    <cellStyle name="Обычный 7" xfId="54" xr:uid="{00000000-0005-0000-0000-000041000000}"/>
    <cellStyle name="Плохой" xfId="39" xr:uid="{00000000-0005-0000-0000-000042000000}"/>
    <cellStyle name="Пояснение" xfId="40" xr:uid="{00000000-0005-0000-0000-000043000000}"/>
    <cellStyle name="Примечание" xfId="41" xr:uid="{00000000-0005-0000-0000-000044000000}"/>
    <cellStyle name="Связанная ячейка" xfId="42" xr:uid="{00000000-0005-0000-0000-000045000000}"/>
    <cellStyle name="Стиль 1" xfId="48" xr:uid="{00000000-0005-0000-0000-000046000000}"/>
    <cellStyle name="Текст предупреждения" xfId="43" xr:uid="{00000000-0005-0000-0000-000047000000}"/>
    <cellStyle name="Хороший" xfId="44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A5WjAjBgkqhkiG9w0BCQQxFgQUPa9imGBzvxrEkvSItKHTKIpEvdwwKwYLKoZIhvcNAQkQAgwxHDAaMBgwFgQUK2DY8Flrruk/JuoGGlIdRn+9y9EwDQYJKoZIhvcNAQEBBQAEggEAKjRarOC1rg4Oq56y+Lw+gu8y1UgZWmH0IXcIwyj1gtwITzd2Yw1SgpYff3A3IzTqrSqztqhn8OVLFQoHaoXUU78lSg2DAYQ40ZubuMMh0JdRIwnoGIArvxO7Lt2rO4SU0iPRqIeT+ct5L/nu14e9Lcp8tsAXyZA/52FMQNa3ay1+wsityjd/EP9nfKlZstv/bOmepVsZimW5dvRL1EbTdgRTQgwhbAAfBu2DPyc8wAQHvR7Er39eAY3pg4IO7UcjXGJchvtgoJy2LHnfbrXYemr+oVPAUQGRqtRa3R4ou0xGyaRWNfin85oKUjktJY3zhgIMBN/knOitWyq9ZZDP1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EzWjAjBgkqhkiG9w0BCQQxFgQUshT7ihdc+t3m6DFmEfZSh38kdBQwKwYLKoZIhvcNAQkQAgwxHDAaMBgwFgQUK2DY8Flrruk/JuoGGlIdRn+9y9EwDQYJKoZIhvcNAQEBBQAEggEAYnF+OQuUQ/JY+uvpmIeZdl7SNe9+f3NynIr40YRjOiXnFWs2vTNiO9L8LTmh5sTn2eS4w+g0UIS2TB8gUUBuYXGXAwDo274yQ/Tu7dvROfUpMv8gERYN31zGEETBljkylsA8wVd0Y/Ziiz0BGUM2A0yEkeCii2+5Y6BKuBmmr4/EB2zc+uSjoZf+jrfanRNb1+VopqrBxRdlbAg84bA2o6y3vzgQ9IdBpfLWwBy2yBH1gIgiFsuXGY/e44amVeB1orpjRS9vQNfmdLAdNkIwTa6DZ3r8U6rYFItvuiCUCiLQotqsyS53AybeL8EsV6r7GSLMgjPVWAp+LGQPUXVvD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2A840E8-2C91-DCD2-948E-4F5553DC64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A64235-C517-76F3-CE8D-C9BC150341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140625" style="7"/>
    <col min="7" max="7" width="9.28515625" style="7" bestFit="1" customWidth="1"/>
    <col min="8" max="16384" width="9.140625" style="7"/>
  </cols>
  <sheetData>
    <row r="1" spans="1:5">
      <c r="D1" s="41" t="s">
        <v>171</v>
      </c>
      <c r="E1" s="96">
        <v>21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240</v>
      </c>
      <c r="E4" s="153"/>
    </row>
    <row r="5" spans="1:5" ht="27" customHeight="1">
      <c r="D5" s="153" t="s">
        <v>169</v>
      </c>
      <c r="E5" s="153"/>
    </row>
    <row r="7" spans="1:5" ht="21" customHeight="1">
      <c r="C7" s="41"/>
      <c r="D7" s="41" t="s">
        <v>210</v>
      </c>
      <c r="E7" s="96">
        <v>21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270</v>
      </c>
      <c r="E10" s="153"/>
    </row>
    <row r="11" spans="1:5" ht="24" customHeight="1">
      <c r="C11" s="153"/>
      <c r="D11" s="153" t="s">
        <v>269</v>
      </c>
      <c r="E11" s="153"/>
    </row>
    <row r="12" spans="1:5" ht="14.25" customHeight="1">
      <c r="C12" s="42"/>
      <c r="D12" s="40"/>
      <c r="E12" s="40"/>
    </row>
    <row r="13" spans="1:5" ht="18.75" customHeight="1">
      <c r="A13" s="406" t="s">
        <v>35</v>
      </c>
      <c r="B13" s="406"/>
      <c r="C13" s="406"/>
      <c r="D13" s="406"/>
      <c r="E13" s="295"/>
    </row>
    <row r="14" spans="1:5" ht="27.75" customHeight="1">
      <c r="A14" s="407" t="s">
        <v>271</v>
      </c>
      <c r="B14" s="407"/>
      <c r="C14" s="407"/>
      <c r="D14" s="407"/>
      <c r="E14" s="296"/>
    </row>
    <row r="15" spans="1:5" ht="18.75" customHeight="1">
      <c r="A15" s="408" t="s">
        <v>257</v>
      </c>
      <c r="B15" s="408"/>
      <c r="C15" s="408"/>
      <c r="D15" s="408"/>
      <c r="E15" s="297"/>
    </row>
    <row r="16" spans="1:5" ht="30" customHeight="1">
      <c r="A16" s="44"/>
      <c r="B16" s="44"/>
      <c r="C16" s="44"/>
      <c r="D16" s="45" t="s">
        <v>46</v>
      </c>
      <c r="E16" s="45"/>
    </row>
    <row r="17" spans="1:5" ht="26.25" customHeight="1">
      <c r="A17" s="46" t="s">
        <v>7</v>
      </c>
      <c r="B17" s="416" t="s">
        <v>119</v>
      </c>
      <c r="C17" s="416"/>
      <c r="D17" s="263"/>
      <c r="E17" s="263"/>
    </row>
    <row r="18" spans="1:5" ht="19.5" customHeight="1">
      <c r="A18" s="102">
        <v>1</v>
      </c>
      <c r="B18" s="410" t="s">
        <v>111</v>
      </c>
      <c r="C18" s="410"/>
      <c r="D18" s="204">
        <f>+'Pastaci finansav.'!C12</f>
        <v>94039.2</v>
      </c>
      <c r="E18" s="204"/>
    </row>
    <row r="19" spans="1:5" ht="18" customHeight="1">
      <c r="A19" s="102">
        <f>+A18+1</f>
        <v>2</v>
      </c>
      <c r="B19" s="410" t="s">
        <v>222</v>
      </c>
      <c r="C19" s="410"/>
      <c r="D19" s="206">
        <f>+D20</f>
        <v>403</v>
      </c>
      <c r="E19" s="204"/>
    </row>
    <row r="20" spans="1:5" ht="18" customHeight="1">
      <c r="A20" s="101">
        <f>+A19+0.1</f>
        <v>2.1</v>
      </c>
      <c r="B20" s="412" t="s">
        <v>223</v>
      </c>
      <c r="C20" s="412"/>
      <c r="D20" s="205">
        <v>403</v>
      </c>
      <c r="E20" s="204"/>
    </row>
    <row r="21" spans="1:5" s="3" customFormat="1" ht="17.25" hidden="1" customHeight="1">
      <c r="A21" s="102">
        <v>3</v>
      </c>
      <c r="B21" s="410" t="s">
        <v>8</v>
      </c>
      <c r="C21" s="410"/>
      <c r="D21" s="204">
        <f>+'Pastaci finansav.'!D12</f>
        <v>0</v>
      </c>
      <c r="E21" s="204"/>
    </row>
    <row r="22" spans="1:5" ht="20.25" hidden="1" customHeight="1">
      <c r="A22" s="102">
        <f t="shared" ref="A22:A25" si="0">+A21+1</f>
        <v>4</v>
      </c>
      <c r="B22" s="410" t="s">
        <v>47</v>
      </c>
      <c r="C22" s="410"/>
      <c r="D22" s="204"/>
      <c r="E22" s="204"/>
    </row>
    <row r="23" spans="1:5" ht="18" hidden="1" customHeight="1">
      <c r="A23" s="102">
        <f t="shared" si="0"/>
        <v>5</v>
      </c>
      <c r="B23" s="410" t="s">
        <v>57</v>
      </c>
      <c r="C23" s="410"/>
      <c r="D23" s="204">
        <f>+'Komunal '!M28</f>
        <v>0</v>
      </c>
      <c r="E23" s="204"/>
    </row>
    <row r="24" spans="1:5" ht="18" hidden="1" customHeight="1">
      <c r="A24" s="102">
        <f t="shared" si="0"/>
        <v>6</v>
      </c>
      <c r="B24" s="410" t="s">
        <v>186</v>
      </c>
      <c r="C24" s="410"/>
      <c r="D24" s="204"/>
      <c r="E24" s="204"/>
    </row>
    <row r="25" spans="1:5" ht="18" hidden="1" customHeight="1">
      <c r="A25" s="102">
        <f t="shared" si="0"/>
        <v>7</v>
      </c>
      <c r="B25" s="410" t="s">
        <v>66</v>
      </c>
      <c r="C25" s="410"/>
      <c r="D25" s="204"/>
      <c r="E25" s="204"/>
    </row>
    <row r="26" spans="1:5" ht="18" customHeight="1">
      <c r="A26" s="102">
        <v>3</v>
      </c>
      <c r="B26" s="410" t="s">
        <v>116</v>
      </c>
      <c r="C26" s="410"/>
      <c r="D26" s="206">
        <f>SUM(D27:D28)</f>
        <v>451.1</v>
      </c>
      <c r="E26" s="206"/>
    </row>
    <row r="27" spans="1:5" s="3" customFormat="1" ht="17.25" customHeight="1">
      <c r="A27" s="101">
        <f>+A26+0.1</f>
        <v>3.1</v>
      </c>
      <c r="B27" s="412" t="s">
        <v>67</v>
      </c>
      <c r="C27" s="412"/>
      <c r="D27" s="220">
        <f>+D68</f>
        <v>451.1</v>
      </c>
      <c r="E27" s="220"/>
    </row>
    <row r="28" spans="1:5" s="3" customFormat="1" ht="17.25" hidden="1" customHeight="1">
      <c r="A28" s="101">
        <f>+A27+0.1</f>
        <v>3.2</v>
      </c>
      <c r="B28" s="412" t="s">
        <v>68</v>
      </c>
      <c r="C28" s="412"/>
      <c r="D28" s="205"/>
      <c r="E28" s="205"/>
    </row>
    <row r="29" spans="1:5" ht="17.25" hidden="1" customHeight="1">
      <c r="A29" s="102">
        <f>+A26+1</f>
        <v>4</v>
      </c>
      <c r="B29" s="410" t="s">
        <v>10</v>
      </c>
      <c r="C29" s="410"/>
      <c r="D29" s="204"/>
      <c r="E29" s="204"/>
    </row>
    <row r="30" spans="1:5" s="2" customFormat="1" ht="17.25" hidden="1" customHeight="1">
      <c r="A30" s="102">
        <f t="shared" ref="A30:A31" si="1">+A29+1</f>
        <v>5</v>
      </c>
      <c r="B30" s="411"/>
      <c r="C30" s="411"/>
      <c r="D30" s="204"/>
      <c r="E30" s="204"/>
    </row>
    <row r="31" spans="1:5" s="2" customFormat="1" ht="19.5" hidden="1" customHeight="1">
      <c r="A31" s="102">
        <f t="shared" si="1"/>
        <v>6</v>
      </c>
      <c r="B31" s="411"/>
      <c r="C31" s="411"/>
      <c r="D31" s="204"/>
      <c r="E31" s="204"/>
    </row>
    <row r="32" spans="1:5" ht="24" customHeight="1">
      <c r="A32" s="46"/>
      <c r="B32" s="415" t="s">
        <v>226</v>
      </c>
      <c r="C32" s="415"/>
      <c r="D32" s="247">
        <f>SUM(D18:D19,D21:D26,D29:D31)</f>
        <v>94893.3</v>
      </c>
      <c r="E32" s="247"/>
    </row>
    <row r="33" spans="1:12" ht="23.25" customHeight="1">
      <c r="A33" s="42"/>
      <c r="B33" s="46"/>
      <c r="C33" s="47"/>
      <c r="D33" s="206"/>
      <c r="E33" s="206"/>
    </row>
    <row r="34" spans="1:12" ht="24.75" customHeight="1">
      <c r="A34" s="46" t="s">
        <v>11</v>
      </c>
      <c r="B34" s="414" t="s">
        <v>120</v>
      </c>
      <c r="C34" s="414"/>
      <c r="D34" s="248"/>
      <c r="E34" s="248"/>
      <c r="F34" s="6"/>
      <c r="G34" s="6"/>
      <c r="H34" s="6"/>
      <c r="I34" s="6"/>
      <c r="J34" s="6"/>
      <c r="K34" s="6"/>
      <c r="L34" s="6"/>
    </row>
    <row r="35" spans="1:12" ht="18" customHeight="1">
      <c r="A35" s="102">
        <v>1</v>
      </c>
      <c r="B35" s="410" t="s">
        <v>12</v>
      </c>
      <c r="C35" s="410"/>
      <c r="D35" s="206">
        <f>+Ashkhatavardz!Q13-'Dramakan hosqer'!D87</f>
        <v>89962.2</v>
      </c>
      <c r="E35" s="206"/>
      <c r="F35" s="6"/>
      <c r="G35" s="6"/>
      <c r="H35" s="6"/>
      <c r="I35" s="6"/>
      <c r="J35" s="6"/>
      <c r="K35" s="6"/>
      <c r="L35" s="6"/>
    </row>
    <row r="36" spans="1:12" s="3" customFormat="1" ht="19.5" hidden="1" customHeight="1">
      <c r="A36" s="101">
        <f t="shared" ref="A36" si="2">+A35+0.1</f>
        <v>1.1000000000000001</v>
      </c>
      <c r="B36" s="412" t="s">
        <v>112</v>
      </c>
      <c r="C36" s="412"/>
      <c r="D36" s="220">
        <f>+Ashkhatavardz!C8+Ashkhatavardz!K7+Ashkhatavardz!D8</f>
        <v>0</v>
      </c>
      <c r="E36" s="220"/>
      <c r="F36" s="2"/>
      <c r="G36" s="2"/>
      <c r="H36" s="2"/>
      <c r="I36" s="2"/>
      <c r="J36" s="2"/>
      <c r="K36" s="2"/>
      <c r="L36" s="2"/>
    </row>
    <row r="37" spans="1:12" s="3" customFormat="1" ht="19.5" customHeight="1">
      <c r="A37" s="101">
        <v>1.1000000000000001</v>
      </c>
      <c r="B37" s="412" t="s">
        <v>13</v>
      </c>
      <c r="C37" s="412"/>
      <c r="D37" s="220">
        <f>+Ashkhatavardz!C9+Ashkhatavardz!P7+Ashkhatavardz!D9</f>
        <v>3870</v>
      </c>
      <c r="E37" s="220"/>
      <c r="F37" s="2"/>
      <c r="G37" s="2"/>
      <c r="H37" s="2"/>
      <c r="I37" s="2"/>
      <c r="J37" s="2"/>
      <c r="K37" s="2"/>
      <c r="L37" s="2"/>
    </row>
    <row r="38" spans="1:12" s="3" customFormat="1" ht="19.5" customHeight="1">
      <c r="A38" s="101">
        <v>1.2</v>
      </c>
      <c r="B38" s="412" t="s">
        <v>220</v>
      </c>
      <c r="C38" s="412"/>
      <c r="D38" s="220">
        <f>+Ashkhatavardz!C10+Ashkhatavardz!N7+Ashkhatavardz!D10</f>
        <v>403</v>
      </c>
      <c r="E38" s="220"/>
      <c r="F38" s="2"/>
      <c r="G38" s="2"/>
      <c r="H38" s="2"/>
      <c r="I38" s="2"/>
      <c r="J38" s="2"/>
      <c r="K38" s="2"/>
      <c r="L38" s="2"/>
    </row>
    <row r="39" spans="1:12" ht="18" customHeight="1">
      <c r="A39" s="102">
        <f>+A35+1</f>
        <v>2</v>
      </c>
      <c r="B39" s="410" t="s">
        <v>15</v>
      </c>
      <c r="C39" s="410"/>
      <c r="D39" s="206">
        <f>+'Komunal '!F27</f>
        <v>336.1</v>
      </c>
      <c r="E39" s="204"/>
      <c r="F39" s="6"/>
      <c r="G39" s="6"/>
      <c r="H39" s="6"/>
      <c r="I39" s="6"/>
      <c r="J39" s="6"/>
      <c r="K39" s="6"/>
      <c r="L39" s="6"/>
    </row>
    <row r="40" spans="1:12" ht="18" customHeight="1">
      <c r="A40" s="102">
        <f t="shared" ref="A40:A43" si="3">+A39+1</f>
        <v>3</v>
      </c>
      <c r="B40" s="410" t="s">
        <v>14</v>
      </c>
      <c r="C40" s="410"/>
      <c r="D40" s="206">
        <f>+'Komunal '!J27</f>
        <v>95.4</v>
      </c>
      <c r="E40" s="204"/>
      <c r="F40" s="6"/>
      <c r="G40" s="6"/>
      <c r="H40" s="6"/>
      <c r="I40" s="6"/>
      <c r="J40" s="6"/>
      <c r="K40" s="6"/>
      <c r="L40" s="6"/>
    </row>
    <row r="41" spans="1:12" ht="18" hidden="1" customHeight="1">
      <c r="A41" s="102">
        <f t="shared" si="3"/>
        <v>4</v>
      </c>
      <c r="B41" s="410" t="s">
        <v>16</v>
      </c>
      <c r="C41" s="410"/>
      <c r="D41" s="206">
        <f>+'Komunal '!M27</f>
        <v>0</v>
      </c>
      <c r="E41" s="204"/>
      <c r="F41" s="6"/>
      <c r="G41" s="6"/>
      <c r="H41" s="6"/>
      <c r="I41" s="6"/>
      <c r="J41" s="6"/>
      <c r="K41" s="6"/>
      <c r="L41" s="6"/>
    </row>
    <row r="42" spans="1:12" ht="18" hidden="1" customHeight="1">
      <c r="A42" s="102">
        <f t="shared" si="3"/>
        <v>5</v>
      </c>
      <c r="B42" s="410" t="s">
        <v>17</v>
      </c>
      <c r="C42" s="410"/>
      <c r="D42" s="204"/>
      <c r="E42" s="204"/>
    </row>
    <row r="43" spans="1:12" ht="18" hidden="1" customHeight="1">
      <c r="A43" s="102">
        <f t="shared" si="3"/>
        <v>6</v>
      </c>
      <c r="B43" s="410" t="s">
        <v>18</v>
      </c>
      <c r="C43" s="410"/>
      <c r="D43" s="204"/>
      <c r="E43" s="204"/>
    </row>
    <row r="44" spans="1:12" ht="18" customHeight="1">
      <c r="A44" s="102">
        <v>4</v>
      </c>
      <c r="B44" s="410" t="s">
        <v>241</v>
      </c>
      <c r="C44" s="410"/>
      <c r="D44" s="402">
        <v>129.6</v>
      </c>
      <c r="E44" s="249"/>
    </row>
    <row r="45" spans="1:12" ht="18" customHeight="1">
      <c r="A45" s="102">
        <v>5</v>
      </c>
      <c r="B45" s="410" t="s">
        <v>19</v>
      </c>
      <c r="C45" s="410"/>
      <c r="D45" s="204">
        <v>14</v>
      </c>
      <c r="E45" s="204"/>
    </row>
    <row r="46" spans="1:12" ht="18" customHeight="1">
      <c r="A46" s="102">
        <v>6</v>
      </c>
      <c r="B46" s="410" t="s">
        <v>242</v>
      </c>
      <c r="C46" s="410"/>
      <c r="D46" s="204">
        <v>480</v>
      </c>
      <c r="E46" s="204"/>
    </row>
    <row r="47" spans="1:12" ht="18" customHeight="1">
      <c r="A47" s="102">
        <f t="shared" ref="A47:A66" si="4">+A46+1</f>
        <v>7</v>
      </c>
      <c r="B47" s="410" t="s">
        <v>69</v>
      </c>
      <c r="C47" s="410"/>
      <c r="D47" s="204">
        <v>71</v>
      </c>
      <c r="E47" s="204"/>
    </row>
    <row r="48" spans="1:12" ht="18" hidden="1" customHeight="1">
      <c r="A48" s="102">
        <f t="shared" si="4"/>
        <v>8</v>
      </c>
      <c r="B48" s="410" t="s">
        <v>42</v>
      </c>
      <c r="C48" s="410"/>
      <c r="D48" s="204"/>
      <c r="E48" s="204"/>
    </row>
    <row r="49" spans="1:5" ht="18.75" customHeight="1">
      <c r="A49" s="102">
        <v>8</v>
      </c>
      <c r="B49" s="410" t="s">
        <v>113</v>
      </c>
      <c r="C49" s="410"/>
      <c r="D49" s="204">
        <v>100</v>
      </c>
      <c r="E49" s="204"/>
    </row>
    <row r="50" spans="1:5" ht="18" hidden="1" customHeight="1">
      <c r="A50" s="102">
        <f t="shared" si="4"/>
        <v>9</v>
      </c>
      <c r="B50" s="410" t="s">
        <v>114</v>
      </c>
      <c r="C50" s="410"/>
      <c r="D50" s="204"/>
      <c r="E50" s="204"/>
    </row>
    <row r="51" spans="1:5" ht="20.25" customHeight="1">
      <c r="A51" s="102">
        <v>9</v>
      </c>
      <c r="B51" s="410" t="s">
        <v>20</v>
      </c>
      <c r="C51" s="410"/>
      <c r="D51" s="204">
        <v>300</v>
      </c>
      <c r="E51" s="204"/>
    </row>
    <row r="52" spans="1:5" ht="18" customHeight="1">
      <c r="A52" s="102">
        <f t="shared" si="4"/>
        <v>10</v>
      </c>
      <c r="B52" s="410" t="s">
        <v>21</v>
      </c>
      <c r="C52" s="410"/>
      <c r="D52" s="204">
        <v>50</v>
      </c>
      <c r="E52" s="204"/>
    </row>
    <row r="53" spans="1:5" ht="18.75" hidden="1" customHeight="1">
      <c r="A53" s="102">
        <f t="shared" si="4"/>
        <v>11</v>
      </c>
      <c r="B53" s="410" t="s">
        <v>61</v>
      </c>
      <c r="C53" s="410"/>
      <c r="D53" s="204"/>
      <c r="E53" s="204"/>
    </row>
    <row r="54" spans="1:5" ht="18.75" hidden="1" customHeight="1">
      <c r="A54" s="102">
        <f t="shared" si="4"/>
        <v>12</v>
      </c>
      <c r="B54" s="410" t="s">
        <v>48</v>
      </c>
      <c r="C54" s="410"/>
      <c r="D54" s="206">
        <f>+'Ekamut-caxs'!D23</f>
        <v>0</v>
      </c>
      <c r="E54" s="206"/>
    </row>
    <row r="55" spans="1:5" ht="18" hidden="1" customHeight="1">
      <c r="A55" s="102">
        <f t="shared" si="4"/>
        <v>13</v>
      </c>
      <c r="B55" s="410" t="s">
        <v>39</v>
      </c>
      <c r="C55" s="410"/>
      <c r="D55" s="204"/>
      <c r="E55" s="204"/>
    </row>
    <row r="56" spans="1:5" ht="18.75" customHeight="1">
      <c r="A56" s="102">
        <v>11</v>
      </c>
      <c r="B56" s="410" t="s">
        <v>70</v>
      </c>
      <c r="C56" s="410"/>
      <c r="D56" s="204">
        <v>9</v>
      </c>
      <c r="E56" s="204"/>
    </row>
    <row r="57" spans="1:5" ht="18.75" customHeight="1">
      <c r="A57" s="102">
        <f t="shared" si="4"/>
        <v>12</v>
      </c>
      <c r="B57" s="410" t="s">
        <v>71</v>
      </c>
      <c r="C57" s="410"/>
      <c r="D57" s="204">
        <v>112</v>
      </c>
      <c r="E57" s="204"/>
    </row>
    <row r="58" spans="1:5" ht="18.75" hidden="1" customHeight="1">
      <c r="A58" s="102">
        <f t="shared" si="4"/>
        <v>13</v>
      </c>
      <c r="B58" s="410" t="s">
        <v>40</v>
      </c>
      <c r="C58" s="410"/>
      <c r="D58" s="204"/>
      <c r="E58" s="204"/>
    </row>
    <row r="59" spans="1:5" ht="18.75" hidden="1" customHeight="1">
      <c r="A59" s="102">
        <f t="shared" si="4"/>
        <v>14</v>
      </c>
      <c r="B59" s="410" t="s">
        <v>115</v>
      </c>
      <c r="C59" s="410"/>
      <c r="D59" s="204"/>
      <c r="E59" s="204"/>
    </row>
    <row r="60" spans="1:5" ht="18.75" customHeight="1">
      <c r="A60" s="102">
        <v>13</v>
      </c>
      <c r="B60" s="410" t="s">
        <v>41</v>
      </c>
      <c r="C60" s="410"/>
      <c r="D60" s="204">
        <v>102</v>
      </c>
      <c r="E60" s="204"/>
    </row>
    <row r="61" spans="1:5" ht="18.75" hidden="1" customHeight="1">
      <c r="A61" s="102">
        <f t="shared" si="4"/>
        <v>14</v>
      </c>
      <c r="B61" s="410" t="s">
        <v>58</v>
      </c>
      <c r="C61" s="410"/>
      <c r="D61" s="204"/>
      <c r="E61" s="204"/>
    </row>
    <row r="62" spans="1:5" ht="18.75" hidden="1" customHeight="1">
      <c r="A62" s="102">
        <f t="shared" si="4"/>
        <v>15</v>
      </c>
      <c r="B62" s="410" t="s">
        <v>193</v>
      </c>
      <c r="C62" s="410"/>
      <c r="D62" s="204"/>
      <c r="E62" s="204"/>
    </row>
    <row r="63" spans="1:5" ht="18.75" customHeight="1">
      <c r="A63" s="102">
        <v>14</v>
      </c>
      <c r="B63" s="410" t="s">
        <v>266</v>
      </c>
      <c r="C63" s="410"/>
      <c r="D63" s="204">
        <v>1630.5</v>
      </c>
      <c r="E63" s="204"/>
    </row>
    <row r="64" spans="1:5" ht="18.75" hidden="1" customHeight="1">
      <c r="A64" s="102">
        <f t="shared" si="4"/>
        <v>15</v>
      </c>
      <c r="B64" s="410" t="s">
        <v>72</v>
      </c>
      <c r="C64" s="410"/>
      <c r="D64" s="204"/>
      <c r="E64" s="204"/>
    </row>
    <row r="65" spans="1:5" ht="18.75" customHeight="1">
      <c r="A65" s="102">
        <v>15</v>
      </c>
      <c r="B65" s="411" t="s">
        <v>265</v>
      </c>
      <c r="C65" s="411"/>
      <c r="D65" s="204">
        <v>456</v>
      </c>
      <c r="E65" s="204"/>
    </row>
    <row r="66" spans="1:5" s="6" customFormat="1" ht="18.75" hidden="1" customHeight="1">
      <c r="A66" s="102">
        <f t="shared" si="4"/>
        <v>16</v>
      </c>
      <c r="B66" s="411"/>
      <c r="C66" s="411"/>
      <c r="D66" s="204"/>
      <c r="E66" s="204"/>
    </row>
    <row r="67" spans="1:5" ht="18.75" customHeight="1">
      <c r="A67" s="102">
        <v>16</v>
      </c>
      <c r="B67" s="410" t="s">
        <v>22</v>
      </c>
      <c r="C67" s="410"/>
      <c r="D67" s="204">
        <v>1045.5</v>
      </c>
      <c r="E67" s="204"/>
    </row>
    <row r="68" spans="1:5" s="3" customFormat="1" ht="18.75" customHeight="1">
      <c r="A68" s="141">
        <f>+A67+0.1</f>
        <v>16.100000000000001</v>
      </c>
      <c r="B68" s="412" t="s">
        <v>73</v>
      </c>
      <c r="C68" s="412"/>
      <c r="D68" s="205">
        <v>451.1</v>
      </c>
      <c r="E68" s="205"/>
    </row>
    <row r="69" spans="1:5" ht="18" hidden="1" customHeight="1">
      <c r="A69" s="102">
        <f>+A67+1</f>
        <v>17</v>
      </c>
      <c r="B69" s="410" t="s">
        <v>74</v>
      </c>
      <c r="C69" s="410"/>
      <c r="D69" s="204"/>
      <c r="E69" s="204"/>
    </row>
    <row r="70" spans="1:5" s="16" customFormat="1" ht="20.25" hidden="1" customHeight="1">
      <c r="A70" s="102">
        <v>17</v>
      </c>
      <c r="B70" s="410" t="s">
        <v>62</v>
      </c>
      <c r="C70" s="410"/>
      <c r="D70" s="204"/>
      <c r="E70" s="204"/>
    </row>
    <row r="71" spans="1:5" ht="23.25" customHeight="1">
      <c r="A71" s="48"/>
      <c r="B71" s="413" t="s">
        <v>225</v>
      </c>
      <c r="C71" s="413"/>
      <c r="D71" s="247">
        <f>SUM(D35,D39:D67,D69:D70)</f>
        <v>94893.3</v>
      </c>
      <c r="E71" s="206" t="s">
        <v>211</v>
      </c>
    </row>
    <row r="72" spans="1:5" s="6" customFormat="1" ht="37.5" customHeight="1">
      <c r="B72" s="96"/>
      <c r="C72" s="80"/>
      <c r="D72" s="43"/>
      <c r="E72" s="43"/>
    </row>
    <row r="73" spans="1:5" s="6" customFormat="1" ht="26.25" hidden="1" customHeight="1">
      <c r="B73" s="100" t="s">
        <v>2</v>
      </c>
      <c r="D73" s="250" t="s">
        <v>258</v>
      </c>
      <c r="E73" s="15"/>
    </row>
    <row r="74" spans="1:5" s="6" customFormat="1" ht="12.75" hidden="1" customHeight="1">
      <c r="B74" s="96"/>
      <c r="D74" s="399" t="s">
        <v>89</v>
      </c>
      <c r="E74" s="400"/>
    </row>
    <row r="75" spans="1:5" s="6" customFormat="1" ht="27" hidden="1" customHeight="1">
      <c r="B75" s="100" t="s">
        <v>6</v>
      </c>
      <c r="D75" s="250" t="s">
        <v>259</v>
      </c>
      <c r="E75" s="15"/>
    </row>
    <row r="76" spans="1:5" s="6" customFormat="1" ht="13.5" hidden="1" customHeight="1">
      <c r="D76" s="399" t="s">
        <v>89</v>
      </c>
      <c r="E76" s="400"/>
    </row>
    <row r="77" spans="1:5" s="6" customFormat="1" hidden="1">
      <c r="B77" s="80" t="s">
        <v>174</v>
      </c>
      <c r="D77" s="43"/>
      <c r="E77" s="43"/>
    </row>
    <row r="78" spans="1:5" s="6" customFormat="1" ht="97.5" customHeight="1">
      <c r="A78" s="409" t="s">
        <v>206</v>
      </c>
      <c r="B78" s="409"/>
      <c r="D78" s="287" t="s">
        <v>212</v>
      </c>
    </row>
    <row r="79" spans="1:5" s="6" customFormat="1" ht="40.5" customHeight="1">
      <c r="B79" s="215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40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3" t="s">
        <v>171</v>
      </c>
      <c r="E1" s="308">
        <v>22</v>
      </c>
    </row>
    <row r="2" spans="1:6" ht="17.25">
      <c r="D2" s="199" t="s">
        <v>34</v>
      </c>
      <c r="E2" s="199"/>
    </row>
    <row r="3" spans="1:6" ht="18" customHeight="1">
      <c r="D3" s="199" t="s">
        <v>24</v>
      </c>
      <c r="E3" s="199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3" t="s">
        <v>210</v>
      </c>
      <c r="E7" s="308">
        <f>+'Ekamut-caxs'!E7+1</f>
        <v>22</v>
      </c>
      <c r="F7" s="68"/>
    </row>
    <row r="8" spans="1:6" s="66" customFormat="1" ht="21" customHeight="1">
      <c r="A8" s="64"/>
      <c r="B8" s="64"/>
      <c r="C8" s="64"/>
      <c r="D8" s="199" t="s">
        <v>34</v>
      </c>
      <c r="E8" s="199"/>
      <c r="F8" s="68"/>
    </row>
    <row r="9" spans="1:6" s="66" customFormat="1" ht="19.5" customHeight="1">
      <c r="A9" s="64"/>
      <c r="B9" s="64"/>
      <c r="C9" s="64"/>
      <c r="D9" s="199" t="s">
        <v>24</v>
      </c>
      <c r="E9" s="199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17" t="s">
        <v>35</v>
      </c>
      <c r="B13" s="417"/>
      <c r="C13" s="417"/>
      <c r="D13" s="417"/>
      <c r="E13" s="298"/>
      <c r="F13" s="68"/>
    </row>
    <row r="14" spans="1:6" s="7" customFormat="1" ht="29.25" customHeight="1">
      <c r="A14" s="407" t="s">
        <v>271</v>
      </c>
      <c r="B14" s="407"/>
      <c r="C14" s="407"/>
      <c r="D14" s="407"/>
      <c r="E14" s="296"/>
      <c r="F14" s="6"/>
    </row>
    <row r="15" spans="1:6" s="7" customFormat="1" ht="18.75" customHeight="1">
      <c r="A15" s="408" t="s">
        <v>246</v>
      </c>
      <c r="B15" s="408"/>
      <c r="C15" s="408"/>
      <c r="D15" s="408"/>
      <c r="E15" s="297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36</v>
      </c>
      <c r="E17" s="70"/>
      <c r="F17" s="68"/>
    </row>
    <row r="18" spans="1:6" s="8" customFormat="1" ht="27" customHeight="1">
      <c r="A18" s="84" t="s">
        <v>3</v>
      </c>
      <c r="B18" s="420" t="s">
        <v>25</v>
      </c>
      <c r="C18" s="421"/>
      <c r="D18" s="79" t="s">
        <v>37</v>
      </c>
      <c r="E18" s="299"/>
      <c r="F18" s="80"/>
    </row>
    <row r="19" spans="1:6" s="66" customFormat="1" ht="39" customHeight="1">
      <c r="A19" s="11" t="s">
        <v>7</v>
      </c>
      <c r="B19" s="418" t="s">
        <v>26</v>
      </c>
      <c r="C19" s="419"/>
      <c r="D19" s="233">
        <f>+'Dramakani hamematakan'!D6</f>
        <v>66.8</v>
      </c>
      <c r="E19" s="300"/>
      <c r="F19" s="68"/>
    </row>
    <row r="20" spans="1:6" s="66" customFormat="1" ht="27.75" customHeight="1">
      <c r="A20" s="11" t="s">
        <v>11</v>
      </c>
      <c r="B20" s="418" t="s">
        <v>77</v>
      </c>
      <c r="C20" s="419"/>
      <c r="D20" s="233">
        <f>SUM(D21:D22,D24:D32)</f>
        <v>94442.2</v>
      </c>
      <c r="E20" s="301"/>
      <c r="F20" s="68"/>
    </row>
    <row r="21" spans="1:6" s="66" customFormat="1" ht="21" customHeight="1">
      <c r="A21" s="53">
        <v>1</v>
      </c>
      <c r="B21" s="422" t="s">
        <v>111</v>
      </c>
      <c r="C21" s="423"/>
      <c r="D21" s="225">
        <f>+'Ekamut-caxs'!D18</f>
        <v>94039.2</v>
      </c>
      <c r="E21" s="302"/>
      <c r="F21" s="68"/>
    </row>
    <row r="22" spans="1:6" s="66" customFormat="1" ht="21" customHeight="1">
      <c r="A22" s="53">
        <f>+A21+1</f>
        <v>2</v>
      </c>
      <c r="B22" s="422" t="s">
        <v>222</v>
      </c>
      <c r="C22" s="423"/>
      <c r="D22" s="225">
        <f>+'Ekamut-caxs'!D19</f>
        <v>403</v>
      </c>
      <c r="E22" s="302"/>
      <c r="F22" s="68"/>
    </row>
    <row r="23" spans="1:6" s="66" customFormat="1" ht="17.25">
      <c r="A23" s="26">
        <f>+A22+0.1</f>
        <v>2.1</v>
      </c>
      <c r="B23" s="428" t="s">
        <v>223</v>
      </c>
      <c r="C23" s="429"/>
      <c r="D23" s="237">
        <f>+'Ekamut-caxs'!D20</f>
        <v>403</v>
      </c>
      <c r="E23" s="302"/>
      <c r="F23" s="68"/>
    </row>
    <row r="24" spans="1:6" s="66" customFormat="1" ht="17.25" hidden="1">
      <c r="A24" s="53">
        <f>+A22+1</f>
        <v>3</v>
      </c>
      <c r="B24" s="422" t="s">
        <v>8</v>
      </c>
      <c r="C24" s="423"/>
      <c r="D24" s="225">
        <f>+'Ekamut-caxs'!D21</f>
        <v>0</v>
      </c>
      <c r="E24" s="302"/>
      <c r="F24" s="68"/>
    </row>
    <row r="25" spans="1:6" s="66" customFormat="1" ht="17.25" hidden="1">
      <c r="A25" s="53">
        <f>+A24+1</f>
        <v>4</v>
      </c>
      <c r="B25" s="422" t="s">
        <v>47</v>
      </c>
      <c r="C25" s="423"/>
      <c r="D25" s="224">
        <f>+'Ekamut-caxs'!D22</f>
        <v>0</v>
      </c>
      <c r="E25" s="303"/>
      <c r="F25" s="68"/>
    </row>
    <row r="26" spans="1:6" s="66" customFormat="1" ht="17.25" hidden="1">
      <c r="A26" s="53">
        <f>+A25+1</f>
        <v>5</v>
      </c>
      <c r="B26" s="422" t="s">
        <v>57</v>
      </c>
      <c r="C26" s="423"/>
      <c r="D26" s="224">
        <f>+'Ekamut-caxs'!D23</f>
        <v>0</v>
      </c>
      <c r="E26" s="303"/>
      <c r="F26" s="68"/>
    </row>
    <row r="27" spans="1:6" s="66" customFormat="1" ht="16.5" hidden="1" customHeight="1">
      <c r="A27" s="53">
        <f t="shared" ref="A27:A32" si="0">+A26+1</f>
        <v>6</v>
      </c>
      <c r="B27" s="422" t="s">
        <v>186</v>
      </c>
      <c r="C27" s="423"/>
      <c r="D27" s="225">
        <f>+'Ekamut-caxs'!D24</f>
        <v>0</v>
      </c>
      <c r="E27" s="302"/>
      <c r="F27" s="68"/>
    </row>
    <row r="28" spans="1:6" s="66" customFormat="1" ht="16.5" hidden="1" customHeight="1">
      <c r="A28" s="53">
        <f t="shared" si="0"/>
        <v>7</v>
      </c>
      <c r="B28" s="422" t="s">
        <v>66</v>
      </c>
      <c r="C28" s="423"/>
      <c r="D28" s="225">
        <f>+'Ekamut-caxs'!D25</f>
        <v>0</v>
      </c>
      <c r="E28" s="302"/>
      <c r="F28" s="68"/>
    </row>
    <row r="29" spans="1:6" s="66" customFormat="1" ht="16.5" hidden="1" customHeight="1">
      <c r="A29" s="53">
        <f t="shared" si="0"/>
        <v>8</v>
      </c>
      <c r="B29" s="422" t="s">
        <v>27</v>
      </c>
      <c r="C29" s="423"/>
      <c r="D29" s="224"/>
      <c r="E29" s="303"/>
      <c r="F29" s="68"/>
    </row>
    <row r="30" spans="1:6" s="66" customFormat="1" ht="16.5" hidden="1" customHeight="1">
      <c r="A30" s="53">
        <f t="shared" si="0"/>
        <v>9</v>
      </c>
      <c r="B30" s="422" t="s">
        <v>10</v>
      </c>
      <c r="C30" s="423"/>
      <c r="D30" s="225">
        <f>+'Ekamut-caxs'!D29</f>
        <v>0</v>
      </c>
      <c r="E30" s="302"/>
      <c r="F30" s="68"/>
    </row>
    <row r="31" spans="1:6" s="68" customFormat="1" ht="16.5" hidden="1" customHeight="1">
      <c r="A31" s="53">
        <f t="shared" si="0"/>
        <v>10</v>
      </c>
      <c r="B31" s="424"/>
      <c r="C31" s="425"/>
      <c r="D31" s="224">
        <f>+'Ekamut-caxs'!D30</f>
        <v>0</v>
      </c>
      <c r="E31" s="303"/>
    </row>
    <row r="32" spans="1:6" s="68" customFormat="1" ht="16.5" hidden="1" customHeight="1">
      <c r="A32" s="53">
        <f t="shared" si="0"/>
        <v>11</v>
      </c>
      <c r="B32" s="424"/>
      <c r="C32" s="425"/>
      <c r="D32" s="224">
        <f>+'Ekamut-caxs'!D31</f>
        <v>0</v>
      </c>
      <c r="E32" s="303"/>
    </row>
    <row r="33" spans="1:6" s="66" customFormat="1" ht="24.75" customHeight="1">
      <c r="A33" s="11" t="s">
        <v>28</v>
      </c>
      <c r="B33" s="426" t="s">
        <v>78</v>
      </c>
      <c r="C33" s="427"/>
      <c r="D33" s="233">
        <f>D34+D73+D86</f>
        <v>94424.400000000009</v>
      </c>
      <c r="E33" s="301"/>
      <c r="F33" s="68"/>
    </row>
    <row r="34" spans="1:6" s="66" customFormat="1" ht="22.5" customHeight="1">
      <c r="A34" s="14" t="s">
        <v>50</v>
      </c>
      <c r="B34" s="426" t="s">
        <v>53</v>
      </c>
      <c r="C34" s="427"/>
      <c r="D34" s="233">
        <f>SUM(D35,D39:D67,D71:D72)</f>
        <v>94077.8</v>
      </c>
      <c r="E34" s="301"/>
      <c r="F34" s="68"/>
    </row>
    <row r="35" spans="1:6" s="86" customFormat="1" ht="18" customHeight="1">
      <c r="A35" s="53">
        <v>1</v>
      </c>
      <c r="B35" s="424" t="s">
        <v>12</v>
      </c>
      <c r="C35" s="425"/>
      <c r="D35" s="225">
        <f>+'Ekamut-caxs'!D35</f>
        <v>89962.2</v>
      </c>
      <c r="E35" s="302"/>
      <c r="F35" s="85"/>
    </row>
    <row r="36" spans="1:6" s="76" customFormat="1" ht="18" hidden="1" customHeight="1">
      <c r="A36" s="26">
        <f>+A35+0.1</f>
        <v>1.1000000000000001</v>
      </c>
      <c r="B36" s="428" t="s">
        <v>112</v>
      </c>
      <c r="C36" s="429"/>
      <c r="D36" s="237">
        <f>+'Ekamut-caxs'!D36</f>
        <v>0</v>
      </c>
      <c r="E36" s="304"/>
      <c r="F36" s="75"/>
    </row>
    <row r="37" spans="1:6" s="76" customFormat="1" ht="18" customHeight="1">
      <c r="A37" s="26">
        <v>1.1000000000000001</v>
      </c>
      <c r="B37" s="428" t="s">
        <v>13</v>
      </c>
      <c r="C37" s="429"/>
      <c r="D37" s="237">
        <f>+'Ekamut-caxs'!D37</f>
        <v>3870</v>
      </c>
      <c r="E37" s="304"/>
      <c r="F37" s="75"/>
    </row>
    <row r="38" spans="1:6" s="76" customFormat="1" ht="18" customHeight="1">
      <c r="A38" s="26">
        <f>+A37+0.1</f>
        <v>1.2000000000000002</v>
      </c>
      <c r="B38" s="428" t="str">
        <f>+'Ekamut-caxs'!B38</f>
        <v>կամավոր ատեստ. գծով լրավճար</v>
      </c>
      <c r="C38" s="429"/>
      <c r="D38" s="237">
        <f>+'Ekamut-caxs'!D38</f>
        <v>403</v>
      </c>
      <c r="E38" s="304"/>
      <c r="F38" s="75"/>
    </row>
    <row r="39" spans="1:6" s="88" customFormat="1" ht="18" customHeight="1">
      <c r="A39" s="53">
        <f>+A35+1</f>
        <v>2</v>
      </c>
      <c r="B39" s="422" t="s">
        <v>15</v>
      </c>
      <c r="C39" s="423"/>
      <c r="D39" s="225">
        <f>+'Ekamut-caxs'!D39</f>
        <v>336.1</v>
      </c>
      <c r="E39" s="302"/>
      <c r="F39" s="87"/>
    </row>
    <row r="40" spans="1:6" s="88" customFormat="1" ht="18" customHeight="1">
      <c r="A40" s="53">
        <f>+A39+1</f>
        <v>3</v>
      </c>
      <c r="B40" s="422" t="s">
        <v>14</v>
      </c>
      <c r="C40" s="423"/>
      <c r="D40" s="225">
        <f>+'Ekamut-caxs'!D40</f>
        <v>95.4</v>
      </c>
      <c r="E40" s="302"/>
      <c r="F40" s="87"/>
    </row>
    <row r="41" spans="1:6" s="88" customFormat="1" ht="18" hidden="1" customHeight="1">
      <c r="A41" s="53">
        <f t="shared" ref="A41:A43" si="1">+A40+1</f>
        <v>4</v>
      </c>
      <c r="B41" s="422" t="s">
        <v>16</v>
      </c>
      <c r="C41" s="423"/>
      <c r="D41" s="225">
        <f>+'Komunal '!M27</f>
        <v>0</v>
      </c>
      <c r="E41" s="302"/>
      <c r="F41" s="87"/>
    </row>
    <row r="42" spans="1:6" s="88" customFormat="1" ht="18" hidden="1" customHeight="1">
      <c r="A42" s="53">
        <f t="shared" si="1"/>
        <v>5</v>
      </c>
      <c r="B42" s="422" t="s">
        <v>17</v>
      </c>
      <c r="C42" s="423"/>
      <c r="D42" s="225">
        <f>+'Ekamut-caxs'!D42</f>
        <v>0</v>
      </c>
      <c r="E42" s="302"/>
      <c r="F42" s="87"/>
    </row>
    <row r="43" spans="1:6" s="88" customFormat="1" ht="18" hidden="1" customHeight="1">
      <c r="A43" s="53">
        <f t="shared" si="1"/>
        <v>6</v>
      </c>
      <c r="B43" s="422" t="s">
        <v>18</v>
      </c>
      <c r="C43" s="423"/>
      <c r="D43" s="225">
        <f>+'Ekamut-caxs'!D43</f>
        <v>0</v>
      </c>
      <c r="E43" s="302"/>
      <c r="F43" s="87"/>
    </row>
    <row r="44" spans="1:6" s="88" customFormat="1" ht="18" customHeight="1">
      <c r="A44" s="53">
        <v>4</v>
      </c>
      <c r="B44" s="422" t="s">
        <v>241</v>
      </c>
      <c r="C44" s="423"/>
      <c r="D44" s="225">
        <f>+'Ekamut-caxs'!D44</f>
        <v>129.6</v>
      </c>
      <c r="E44" s="302"/>
      <c r="F44" s="87"/>
    </row>
    <row r="45" spans="1:6" s="88" customFormat="1" ht="18" customHeight="1">
      <c r="A45" s="53">
        <f>+A44+1</f>
        <v>5</v>
      </c>
      <c r="B45" s="422" t="s">
        <v>19</v>
      </c>
      <c r="C45" s="423"/>
      <c r="D45" s="225">
        <f>+'Ekamut-caxs'!D45</f>
        <v>14</v>
      </c>
      <c r="E45" s="302"/>
      <c r="F45" s="87"/>
    </row>
    <row r="46" spans="1:6" s="88" customFormat="1" ht="18" customHeight="1">
      <c r="A46" s="53">
        <f>+A45+1</f>
        <v>6</v>
      </c>
      <c r="B46" s="422" t="s">
        <v>242</v>
      </c>
      <c r="C46" s="423"/>
      <c r="D46" s="224">
        <f>+'Ekamut-caxs'!D46</f>
        <v>480</v>
      </c>
      <c r="E46" s="303"/>
      <c r="F46" s="87"/>
    </row>
    <row r="47" spans="1:6" s="88" customFormat="1" ht="18" customHeight="1">
      <c r="A47" s="53">
        <f t="shared" ref="A47:A67" si="2">+A46+1</f>
        <v>7</v>
      </c>
      <c r="B47" s="422" t="s">
        <v>69</v>
      </c>
      <c r="C47" s="423"/>
      <c r="D47" s="224">
        <f>+'Ekamut-caxs'!D47</f>
        <v>71</v>
      </c>
      <c r="E47" s="303"/>
      <c r="F47" s="87"/>
    </row>
    <row r="48" spans="1:6" s="60" customFormat="1" ht="18" hidden="1" customHeight="1">
      <c r="A48" s="53">
        <f t="shared" si="2"/>
        <v>8</v>
      </c>
      <c r="B48" s="422" t="s">
        <v>42</v>
      </c>
      <c r="C48" s="423"/>
      <c r="D48" s="225">
        <f>+'Ekamut-caxs'!D48</f>
        <v>0</v>
      </c>
      <c r="E48" s="302"/>
      <c r="F48" s="59"/>
    </row>
    <row r="49" spans="1:6" s="88" customFormat="1" ht="18" customHeight="1">
      <c r="A49" s="53">
        <v>8</v>
      </c>
      <c r="B49" s="422" t="s">
        <v>113</v>
      </c>
      <c r="C49" s="423"/>
      <c r="D49" s="225">
        <f>+'Ekamut-caxs'!D49</f>
        <v>100</v>
      </c>
      <c r="E49" s="302"/>
      <c r="F49" s="87"/>
    </row>
    <row r="50" spans="1:6" s="88" customFormat="1" ht="18" hidden="1" customHeight="1">
      <c r="A50" s="53">
        <f t="shared" si="2"/>
        <v>9</v>
      </c>
      <c r="B50" s="422" t="s">
        <v>114</v>
      </c>
      <c r="C50" s="423"/>
      <c r="D50" s="225">
        <f>+'Ekamut-caxs'!D50</f>
        <v>0</v>
      </c>
      <c r="E50" s="302"/>
      <c r="F50" s="87"/>
    </row>
    <row r="51" spans="1:6" s="88" customFormat="1" ht="18" customHeight="1">
      <c r="A51" s="53">
        <v>9</v>
      </c>
      <c r="B51" s="422" t="s">
        <v>20</v>
      </c>
      <c r="C51" s="423"/>
      <c r="D51" s="225">
        <f>+'Ekamut-caxs'!D51</f>
        <v>300</v>
      </c>
      <c r="E51" s="302"/>
      <c r="F51" s="87"/>
    </row>
    <row r="52" spans="1:6" s="86" customFormat="1" ht="17.25" customHeight="1">
      <c r="A52" s="53">
        <f t="shared" si="2"/>
        <v>10</v>
      </c>
      <c r="B52" s="422" t="s">
        <v>21</v>
      </c>
      <c r="C52" s="423"/>
      <c r="D52" s="225">
        <f>+'Ekamut-caxs'!D52</f>
        <v>50</v>
      </c>
      <c r="E52" s="302"/>
      <c r="F52" s="85"/>
    </row>
    <row r="53" spans="1:6" s="86" customFormat="1" ht="18" hidden="1" customHeight="1">
      <c r="A53" s="53">
        <f t="shared" si="2"/>
        <v>11</v>
      </c>
      <c r="B53" s="422" t="s">
        <v>61</v>
      </c>
      <c r="C53" s="423"/>
      <c r="D53" s="225">
        <f>+'Ekamut-caxs'!D53</f>
        <v>0</v>
      </c>
      <c r="E53" s="302"/>
      <c r="F53" s="85"/>
    </row>
    <row r="54" spans="1:6" s="86" customFormat="1" ht="18" hidden="1" customHeight="1">
      <c r="A54" s="53">
        <f t="shared" si="2"/>
        <v>12</v>
      </c>
      <c r="B54" s="422" t="s">
        <v>48</v>
      </c>
      <c r="C54" s="423"/>
      <c r="D54" s="225">
        <f>+'Ekamut-caxs'!D54</f>
        <v>0</v>
      </c>
      <c r="E54" s="302"/>
      <c r="F54" s="85"/>
    </row>
    <row r="55" spans="1:6" s="60" customFormat="1" ht="18" hidden="1" customHeight="1">
      <c r="A55" s="53">
        <f t="shared" si="2"/>
        <v>13</v>
      </c>
      <c r="B55" s="422" t="s">
        <v>39</v>
      </c>
      <c r="C55" s="423"/>
      <c r="D55" s="225">
        <f>+'Ekamut-caxs'!D55</f>
        <v>0</v>
      </c>
      <c r="E55" s="302"/>
      <c r="F55" s="59"/>
    </row>
    <row r="56" spans="1:6" s="60" customFormat="1" ht="18.75" customHeight="1">
      <c r="A56" s="53">
        <v>11</v>
      </c>
      <c r="B56" s="422" t="s">
        <v>70</v>
      </c>
      <c r="C56" s="423"/>
      <c r="D56" s="225">
        <f>+'Ekamut-caxs'!D56</f>
        <v>9</v>
      </c>
      <c r="E56" s="302"/>
      <c r="F56" s="59"/>
    </row>
    <row r="57" spans="1:6" s="60" customFormat="1" ht="18" customHeight="1">
      <c r="A57" s="53">
        <f t="shared" si="2"/>
        <v>12</v>
      </c>
      <c r="B57" s="422" t="s">
        <v>71</v>
      </c>
      <c r="C57" s="423"/>
      <c r="D57" s="225">
        <f>+'Ekamut-caxs'!D57</f>
        <v>112</v>
      </c>
      <c r="E57" s="302"/>
      <c r="F57" s="59"/>
    </row>
    <row r="58" spans="1:6" s="60" customFormat="1" ht="18" hidden="1" customHeight="1">
      <c r="A58" s="53">
        <f t="shared" si="2"/>
        <v>13</v>
      </c>
      <c r="B58" s="422" t="s">
        <v>40</v>
      </c>
      <c r="C58" s="423"/>
      <c r="D58" s="225">
        <f>+'Ekamut-caxs'!D58</f>
        <v>0</v>
      </c>
      <c r="E58" s="302"/>
      <c r="F58" s="59"/>
    </row>
    <row r="59" spans="1:6" s="60" customFormat="1" ht="18" hidden="1" customHeight="1">
      <c r="A59" s="53">
        <f t="shared" si="2"/>
        <v>14</v>
      </c>
      <c r="B59" s="422" t="s">
        <v>115</v>
      </c>
      <c r="C59" s="423"/>
      <c r="D59" s="225">
        <f>+'Ekamut-caxs'!D59</f>
        <v>0</v>
      </c>
      <c r="E59" s="302"/>
      <c r="F59" s="59"/>
    </row>
    <row r="60" spans="1:6" s="60" customFormat="1" ht="18" customHeight="1">
      <c r="A60" s="53">
        <v>13</v>
      </c>
      <c r="B60" s="422" t="s">
        <v>41</v>
      </c>
      <c r="C60" s="423"/>
      <c r="D60" s="225">
        <f>+'Ekamut-caxs'!D60</f>
        <v>102</v>
      </c>
      <c r="E60" s="302"/>
      <c r="F60" s="59"/>
    </row>
    <row r="61" spans="1:6" s="60" customFormat="1" ht="18" hidden="1" customHeight="1">
      <c r="A61" s="53">
        <f t="shared" si="2"/>
        <v>14</v>
      </c>
      <c r="B61" s="422" t="s">
        <v>58</v>
      </c>
      <c r="C61" s="423"/>
      <c r="D61" s="225">
        <f>+'Ekamut-caxs'!D61</f>
        <v>0</v>
      </c>
      <c r="E61" s="302"/>
      <c r="F61" s="59"/>
    </row>
    <row r="62" spans="1:6" s="60" customFormat="1" ht="18" hidden="1" customHeight="1">
      <c r="A62" s="53">
        <f t="shared" si="2"/>
        <v>15</v>
      </c>
      <c r="B62" s="422" t="s">
        <v>193</v>
      </c>
      <c r="C62" s="423"/>
      <c r="D62" s="225">
        <f>+'Ekamut-caxs'!D62</f>
        <v>0</v>
      </c>
      <c r="E62" s="302"/>
      <c r="F62" s="59"/>
    </row>
    <row r="63" spans="1:6" s="60" customFormat="1" ht="18" customHeight="1">
      <c r="A63" s="53">
        <v>14</v>
      </c>
      <c r="B63" s="422" t="s">
        <v>194</v>
      </c>
      <c r="C63" s="423"/>
      <c r="D63" s="225">
        <f>+'Ekamut-caxs'!D63</f>
        <v>1630.5</v>
      </c>
      <c r="E63" s="302"/>
      <c r="F63" s="59"/>
    </row>
    <row r="64" spans="1:6" s="60" customFormat="1" ht="18" hidden="1" customHeight="1">
      <c r="A64" s="53">
        <f t="shared" si="2"/>
        <v>15</v>
      </c>
      <c r="B64" s="422" t="s">
        <v>72</v>
      </c>
      <c r="C64" s="423"/>
      <c r="D64" s="225">
        <f>+'Ekamut-caxs'!D64</f>
        <v>0</v>
      </c>
      <c r="E64" s="302"/>
      <c r="F64" s="59"/>
    </row>
    <row r="65" spans="1:6" s="59" customFormat="1" ht="18" customHeight="1">
      <c r="A65" s="53">
        <v>15</v>
      </c>
      <c r="B65" s="424" t="s">
        <v>265</v>
      </c>
      <c r="C65" s="425"/>
      <c r="D65" s="224">
        <f>+'Ekamut-caxs'!D65</f>
        <v>456</v>
      </c>
      <c r="E65" s="303"/>
    </row>
    <row r="66" spans="1:6" s="59" customFormat="1" ht="18" hidden="1" customHeight="1">
      <c r="A66" s="53">
        <f t="shared" si="2"/>
        <v>16</v>
      </c>
      <c r="B66" s="424"/>
      <c r="C66" s="425"/>
      <c r="D66" s="224">
        <f>+'Ekamut-caxs'!D66</f>
        <v>0</v>
      </c>
      <c r="E66" s="303"/>
    </row>
    <row r="67" spans="1:6" s="88" customFormat="1" ht="22.5" hidden="1" customHeight="1">
      <c r="A67" s="53">
        <f t="shared" si="2"/>
        <v>17</v>
      </c>
      <c r="B67" s="422" t="s">
        <v>29</v>
      </c>
      <c r="C67" s="423"/>
      <c r="D67" s="225">
        <f>SUM(D68:D70)</f>
        <v>0</v>
      </c>
      <c r="E67" s="302"/>
      <c r="F67" s="87"/>
    </row>
    <row r="68" spans="1:6" ht="19.5" hidden="1" customHeight="1">
      <c r="A68" s="13">
        <f>+A67+0.1</f>
        <v>17.100000000000001</v>
      </c>
      <c r="B68" s="428" t="s">
        <v>30</v>
      </c>
      <c r="C68" s="429"/>
      <c r="D68" s="211"/>
      <c r="E68" s="305"/>
    </row>
    <row r="69" spans="1:6" ht="19.5" hidden="1" customHeight="1">
      <c r="A69" s="13">
        <f>+A68+0.1</f>
        <v>17.200000000000003</v>
      </c>
      <c r="B69" s="428" t="s">
        <v>43</v>
      </c>
      <c r="C69" s="429"/>
      <c r="D69" s="211"/>
      <c r="E69" s="305"/>
    </row>
    <row r="70" spans="1:6" ht="19.5" hidden="1" customHeight="1">
      <c r="A70" s="13">
        <f>+A69+0.1</f>
        <v>17.300000000000004</v>
      </c>
      <c r="B70" s="428" t="s">
        <v>79</v>
      </c>
      <c r="C70" s="429"/>
      <c r="D70" s="211">
        <f>+'Ekamut-caxs'!D69</f>
        <v>0</v>
      </c>
      <c r="E70" s="305"/>
    </row>
    <row r="71" spans="1:6" s="88" customFormat="1" ht="17.25" customHeight="1">
      <c r="A71" s="62">
        <v>16</v>
      </c>
      <c r="B71" s="422" t="s">
        <v>31</v>
      </c>
      <c r="C71" s="423"/>
      <c r="D71" s="225">
        <f>+'Deb. ev kreditor'!D59-'Deb. ev kreditor'!D54</f>
        <v>230</v>
      </c>
      <c r="E71" s="302"/>
      <c r="F71" s="87"/>
    </row>
    <row r="72" spans="1:6" s="88" customFormat="1" ht="16.5" hidden="1" customHeight="1">
      <c r="A72" s="62">
        <f>+A71+1</f>
        <v>17</v>
      </c>
      <c r="B72" s="422" t="s">
        <v>80</v>
      </c>
      <c r="C72" s="423"/>
      <c r="D72" s="224"/>
      <c r="E72" s="303"/>
      <c r="F72" s="87"/>
    </row>
    <row r="73" spans="1:6" s="72" customFormat="1" ht="25.5" customHeight="1">
      <c r="A73" s="39" t="s">
        <v>51</v>
      </c>
      <c r="B73" s="426" t="s">
        <v>54</v>
      </c>
      <c r="C73" s="427"/>
      <c r="D73" s="233">
        <f>D74+D82</f>
        <v>346.6</v>
      </c>
      <c r="E73" s="301"/>
      <c r="F73" s="71"/>
    </row>
    <row r="74" spans="1:6" s="86" customFormat="1" ht="26.25" customHeight="1">
      <c r="A74" s="62">
        <v>1</v>
      </c>
      <c r="B74" s="422" t="s">
        <v>84</v>
      </c>
      <c r="C74" s="423"/>
      <c r="D74" s="225">
        <f>SUM(D75:D81)</f>
        <v>346.6</v>
      </c>
      <c r="E74" s="302"/>
      <c r="F74" s="85"/>
    </row>
    <row r="75" spans="1:6" ht="19.5" hidden="1" customHeight="1">
      <c r="A75" s="13">
        <v>1.1000000000000001</v>
      </c>
      <c r="B75" s="428" t="s">
        <v>81</v>
      </c>
      <c r="C75" s="429"/>
      <c r="D75" s="211"/>
      <c r="E75" s="305"/>
    </row>
    <row r="76" spans="1:6" ht="19.5" hidden="1" customHeight="1">
      <c r="A76" s="13">
        <v>1.2</v>
      </c>
      <c r="B76" s="428" t="s">
        <v>82</v>
      </c>
      <c r="C76" s="429"/>
      <c r="D76" s="211"/>
      <c r="E76" s="305"/>
    </row>
    <row r="77" spans="1:6" ht="19.5" customHeight="1">
      <c r="A77" s="13">
        <v>1.1000000000000001</v>
      </c>
      <c r="B77" s="428" t="s">
        <v>83</v>
      </c>
      <c r="C77" s="429"/>
      <c r="D77" s="211">
        <v>34</v>
      </c>
      <c r="E77" s="305"/>
    </row>
    <row r="78" spans="1:6" ht="19.5" hidden="1" customHeight="1">
      <c r="A78" s="13">
        <v>1.4</v>
      </c>
      <c r="B78" s="428" t="s">
        <v>195</v>
      </c>
      <c r="C78" s="429"/>
      <c r="D78" s="211"/>
      <c r="E78" s="305"/>
    </row>
    <row r="79" spans="1:6" ht="19.5" customHeight="1">
      <c r="A79" s="13">
        <v>1.2</v>
      </c>
      <c r="B79" s="428" t="s">
        <v>59</v>
      </c>
      <c r="C79" s="429"/>
      <c r="D79" s="211">
        <v>312.60000000000002</v>
      </c>
      <c r="E79" s="305"/>
    </row>
    <row r="80" spans="1:6" ht="19.5" hidden="1" customHeight="1">
      <c r="A80" s="13">
        <v>1.6</v>
      </c>
      <c r="B80" s="428" t="s">
        <v>60</v>
      </c>
      <c r="C80" s="429"/>
      <c r="D80" s="211"/>
      <c r="E80" s="305"/>
    </row>
    <row r="81" spans="1:6" ht="19.5" hidden="1" customHeight="1">
      <c r="A81" s="13">
        <v>1.7</v>
      </c>
      <c r="B81" s="428"/>
      <c r="C81" s="429"/>
      <c r="D81" s="211"/>
      <c r="E81" s="305"/>
    </row>
    <row r="82" spans="1:6" s="86" customFormat="1" ht="20.45" hidden="1" customHeight="1">
      <c r="A82" s="62">
        <v>2</v>
      </c>
      <c r="B82" s="422" t="s">
        <v>85</v>
      </c>
      <c r="C82" s="423"/>
      <c r="D82" s="225">
        <f>SUM(D83:D85)</f>
        <v>0</v>
      </c>
      <c r="E82" s="302"/>
      <c r="F82" s="85"/>
    </row>
    <row r="83" spans="1:6" s="86" customFormat="1" ht="18.75" hidden="1" customHeight="1">
      <c r="A83" s="62">
        <v>2.1</v>
      </c>
      <c r="B83" s="422" t="s">
        <v>56</v>
      </c>
      <c r="C83" s="423"/>
      <c r="D83" s="224"/>
      <c r="E83" s="303"/>
      <c r="F83" s="85"/>
    </row>
    <row r="84" spans="1:6" s="86" customFormat="1" ht="18.75" hidden="1" customHeight="1">
      <c r="A84" s="62">
        <v>2.2000000000000002</v>
      </c>
      <c r="B84" s="422" t="s">
        <v>55</v>
      </c>
      <c r="C84" s="423"/>
      <c r="D84" s="224"/>
      <c r="E84" s="303"/>
      <c r="F84" s="85"/>
    </row>
    <row r="85" spans="1:6" s="86" customFormat="1" ht="18.75" hidden="1" customHeight="1">
      <c r="A85" s="62">
        <v>2.2999999999999998</v>
      </c>
      <c r="B85" s="422" t="s">
        <v>44</v>
      </c>
      <c r="C85" s="423"/>
      <c r="D85" s="224"/>
      <c r="E85" s="303"/>
      <c r="F85" s="85"/>
    </row>
    <row r="86" spans="1:6" s="72" customFormat="1" ht="39" hidden="1" customHeight="1">
      <c r="A86" s="39" t="s">
        <v>52</v>
      </c>
      <c r="B86" s="418" t="s">
        <v>125</v>
      </c>
      <c r="C86" s="419"/>
      <c r="D86" s="233">
        <f>SUM(D87:D88)</f>
        <v>0</v>
      </c>
      <c r="E86" s="301"/>
      <c r="F86" s="71"/>
    </row>
    <row r="87" spans="1:6" s="86" customFormat="1" ht="18" hidden="1" customHeight="1">
      <c r="A87" s="62">
        <v>1</v>
      </c>
      <c r="B87" s="422" t="s">
        <v>201</v>
      </c>
      <c r="C87" s="423"/>
      <c r="D87" s="224"/>
      <c r="E87" s="303"/>
      <c r="F87" s="85"/>
    </row>
    <row r="88" spans="1:6" s="86" customFormat="1" ht="15.75" hidden="1" customHeight="1">
      <c r="A88" s="62">
        <v>2</v>
      </c>
      <c r="B88" s="422"/>
      <c r="C88" s="423"/>
      <c r="D88" s="224"/>
      <c r="E88" s="303"/>
      <c r="F88" s="85"/>
    </row>
    <row r="89" spans="1:6" s="90" customFormat="1" ht="39" customHeight="1">
      <c r="A89" s="11" t="s">
        <v>32</v>
      </c>
      <c r="B89" s="418" t="s">
        <v>33</v>
      </c>
      <c r="C89" s="419"/>
      <c r="D89" s="233">
        <f>D19+D20-D33</f>
        <v>84.599999999991269</v>
      </c>
      <c r="E89" s="321" t="s">
        <v>211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0" t="str">
        <f>+'Ekamut-caxs'!D73</f>
        <v>Զ.ՍԻՄՈՆՅԱՆ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3" t="s">
        <v>89</v>
      </c>
      <c r="E92" s="306"/>
      <c r="F92" s="2"/>
    </row>
    <row r="93" spans="1:6" s="3" customFormat="1" ht="22.5" hidden="1" customHeight="1">
      <c r="B93" s="16" t="s">
        <v>6</v>
      </c>
      <c r="C93" s="16"/>
      <c r="D93" s="251" t="str">
        <f>+'Ekamut-caxs'!D75</f>
        <v>Ս.ՄԿՐՏՉՅԱՆ</v>
      </c>
      <c r="E93" s="307"/>
      <c r="F93" s="2"/>
    </row>
    <row r="94" spans="1:6" s="3" customFormat="1" ht="12" hidden="1" customHeight="1">
      <c r="D94" s="203" t="s">
        <v>89</v>
      </c>
      <c r="E94" s="306"/>
      <c r="F94" s="2"/>
    </row>
    <row r="95" spans="1:6" s="3" customFormat="1" hidden="1">
      <c r="B95" s="8" t="s">
        <v>163</v>
      </c>
      <c r="C95" s="8"/>
      <c r="D95" s="73"/>
      <c r="E95" s="73"/>
      <c r="F95" s="2"/>
    </row>
    <row r="96" spans="1:6" s="214" customFormat="1" ht="96.75" customHeight="1">
      <c r="B96" s="320" t="str">
        <f>+'Ekamut-caxs'!A78</f>
        <v>ԵՐԵՎԱՆԻ ՔԱՂԱՔԱՊԵՏ՝</v>
      </c>
      <c r="C96" s="215"/>
      <c r="D96" s="307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3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51" zoomScaleSheetLayoutView="100" workbookViewId="0">
      <selection activeCell="D54" sqref="D5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4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0" t="s">
        <v>49</v>
      </c>
      <c r="B1" s="430"/>
      <c r="C1" s="430"/>
      <c r="D1" s="430"/>
      <c r="E1" s="430"/>
      <c r="F1" s="430"/>
    </row>
    <row r="2" spans="1:18" s="21" customFormat="1" ht="25.5" customHeight="1">
      <c r="A2" s="407" t="str">
        <f>+'Ekamut-caxs'!A14</f>
        <v xml:space="preserve">«Երևանի Կենտրոնի մանկապատանեկան համալիր մարզադպրոց» ՀՈԱԿ-ի </v>
      </c>
      <c r="B2" s="407"/>
      <c r="C2" s="407"/>
      <c r="D2" s="407"/>
      <c r="E2" s="407"/>
      <c r="F2" s="40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3" t="s">
        <v>245</v>
      </c>
      <c r="B3" s="433"/>
      <c r="C3" s="433"/>
      <c r="D3" s="433"/>
      <c r="E3" s="433"/>
      <c r="F3" s="433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201" t="s">
        <v>172</v>
      </c>
      <c r="D5" s="201" t="s">
        <v>173</v>
      </c>
      <c r="E5" s="58" t="s">
        <v>45</v>
      </c>
      <c r="F5" s="29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5">
        <f>SUM(C7:C8,C10:C16,C19:C21)</f>
        <v>94222.3</v>
      </c>
      <c r="D6" s="245">
        <f>SUM(D7:D8,D10:D16,D19:D21)</f>
        <v>94893.3</v>
      </c>
      <c r="E6" s="245">
        <f t="shared" ref="E6:E60" si="0">D6-C6</f>
        <v>671</v>
      </c>
      <c r="F6" s="29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6" t="s">
        <v>111</v>
      </c>
      <c r="C7" s="238">
        <v>92804</v>
      </c>
      <c r="D7" s="239">
        <f>+'Ekamut-caxs'!D18</f>
        <v>94039.2</v>
      </c>
      <c r="E7" s="239">
        <f t="shared" si="0"/>
        <v>1235.1999999999971</v>
      </c>
      <c r="F7" s="238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309" t="str">
        <f>+'Ekamut-caxs'!B19</f>
        <v>Այլ նպաստներ բյուջեից, որից՝</v>
      </c>
      <c r="C8" s="238">
        <f>+C9</f>
        <v>967.2</v>
      </c>
      <c r="D8" s="239">
        <f>+'Ekamut-caxs'!D19</f>
        <v>403</v>
      </c>
      <c r="E8" s="239">
        <f t="shared" ref="E8:E9" si="1">D8-C8</f>
        <v>-564.20000000000005</v>
      </c>
      <c r="F8" s="238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310" t="str">
        <f>+'Ekamut-caxs'!B20</f>
        <v>կամավոր ատեստավորման գծով</v>
      </c>
      <c r="C9" s="238">
        <v>967.2</v>
      </c>
      <c r="D9" s="239">
        <f>+'Ekamut-caxs'!D20</f>
        <v>403</v>
      </c>
      <c r="E9" s="239">
        <f t="shared" si="1"/>
        <v>-564.20000000000005</v>
      </c>
      <c r="F9" s="238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6" t="s">
        <v>8</v>
      </c>
      <c r="C10" s="238"/>
      <c r="D10" s="239">
        <f>+'Ekamut-caxs'!D21</f>
        <v>0</v>
      </c>
      <c r="E10" s="239">
        <f>D10-C10</f>
        <v>0</v>
      </c>
      <c r="F10" s="238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6" t="s">
        <v>47</v>
      </c>
      <c r="C11" s="240"/>
      <c r="D11" s="239">
        <f>+'Ekamut-caxs'!D22</f>
        <v>0</v>
      </c>
      <c r="E11" s="239">
        <f t="shared" si="0"/>
        <v>0</v>
      </c>
      <c r="F11" s="23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6" t="s">
        <v>57</v>
      </c>
      <c r="C12" s="240"/>
      <c r="D12" s="239">
        <f>+'Ekamut-caxs'!D23</f>
        <v>0</v>
      </c>
      <c r="E12" s="239">
        <f t="shared" si="0"/>
        <v>0</v>
      </c>
      <c r="F12" s="238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40"/>
      <c r="D13" s="239">
        <f>+'Ekamut-caxs'!D24</f>
        <v>0</v>
      </c>
      <c r="E13" s="239">
        <f t="shared" si="0"/>
        <v>0</v>
      </c>
      <c r="F13" s="238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6" t="s">
        <v>9</v>
      </c>
      <c r="C14" s="240"/>
      <c r="D14" s="239">
        <v>0</v>
      </c>
      <c r="E14" s="239">
        <f t="shared" si="0"/>
        <v>0</v>
      </c>
      <c r="F14" s="238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3" t="s">
        <v>66</v>
      </c>
      <c r="C15" s="240"/>
      <c r="D15" s="239">
        <f>+'Ekamut-caxs'!D25</f>
        <v>0</v>
      </c>
      <c r="E15" s="239">
        <f t="shared" si="0"/>
        <v>0</v>
      </c>
      <c r="F15" s="238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41" t="s">
        <v>116</v>
      </c>
      <c r="C16" s="242">
        <f>SUM(C17:C18)</f>
        <v>451.1</v>
      </c>
      <c r="D16" s="242">
        <f>SUM(D17:D18)</f>
        <v>451.1</v>
      </c>
      <c r="E16" s="239">
        <f t="shared" si="0"/>
        <v>0</v>
      </c>
      <c r="F16" s="238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67</v>
      </c>
      <c r="C17" s="207">
        <v>451.1</v>
      </c>
      <c r="D17" s="208">
        <f>+'Ekamut-caxs'!D27</f>
        <v>451.1</v>
      </c>
      <c r="E17" s="208">
        <f t="shared" si="0"/>
        <v>0</v>
      </c>
      <c r="F17" s="209"/>
    </row>
    <row r="18" spans="1:18" ht="18.75" hidden="1" customHeight="1">
      <c r="A18" s="26">
        <v>9.1999999999999993</v>
      </c>
      <c r="B18" s="31" t="s">
        <v>68</v>
      </c>
      <c r="C18" s="207"/>
      <c r="D18" s="208">
        <f>+'Ekamut-caxs'!D28</f>
        <v>0</v>
      </c>
      <c r="E18" s="208">
        <f t="shared" si="0"/>
        <v>0</v>
      </c>
      <c r="F18" s="209"/>
    </row>
    <row r="19" spans="1:18" s="50" customFormat="1" ht="18.75" hidden="1" customHeight="1">
      <c r="A19" s="53">
        <v>10</v>
      </c>
      <c r="B19" s="228" t="s">
        <v>10</v>
      </c>
      <c r="C19" s="240"/>
      <c r="D19" s="239">
        <f>+'Ekamut-caxs'!D29</f>
        <v>0</v>
      </c>
      <c r="E19" s="239">
        <f t="shared" si="0"/>
        <v>0</v>
      </c>
      <c r="F19" s="23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9"/>
      <c r="C20" s="240"/>
      <c r="D20" s="238">
        <f>+'Ekamut-caxs'!D30</f>
        <v>0</v>
      </c>
      <c r="E20" s="238">
        <f>D20-C20</f>
        <v>0</v>
      </c>
      <c r="F20" s="238"/>
    </row>
    <row r="21" spans="1:18" s="49" customFormat="1" ht="18.75" hidden="1" customHeight="1">
      <c r="A21" s="53">
        <v>12</v>
      </c>
      <c r="B21" s="229"/>
      <c r="C21" s="240"/>
      <c r="D21" s="238">
        <f>+'Ekamut-caxs'!D31</f>
        <v>0</v>
      </c>
      <c r="E21" s="238">
        <f>D21-C21</f>
        <v>0</v>
      </c>
      <c r="F21" s="238"/>
      <c r="G21" s="49" t="s">
        <v>237</v>
      </c>
    </row>
    <row r="22" spans="1:18" s="21" customFormat="1" ht="29.25" customHeight="1">
      <c r="A22" s="55" t="s">
        <v>11</v>
      </c>
      <c r="B22" s="52" t="s">
        <v>120</v>
      </c>
      <c r="C22" s="246">
        <f>SUM(C23,C27:C32,C33:C56,C58:C59)</f>
        <v>94222.300000000017</v>
      </c>
      <c r="D22" s="246">
        <f>SUM(D23,D27:D56,D58:D59)</f>
        <v>94893.3</v>
      </c>
      <c r="E22" s="245">
        <f t="shared" si="0"/>
        <v>670.99999999998545</v>
      </c>
      <c r="F22" s="29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0" t="s">
        <v>12</v>
      </c>
      <c r="C23" s="240">
        <v>90621.8</v>
      </c>
      <c r="D23" s="242">
        <f>+'Ekamut-caxs'!D35</f>
        <v>89962.2</v>
      </c>
      <c r="E23" s="239">
        <f t="shared" si="0"/>
        <v>-659.60000000000582</v>
      </c>
      <c r="F23" s="238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112</v>
      </c>
      <c r="C24" s="207"/>
      <c r="D24" s="243">
        <f>+'Ekamut-caxs'!D36</f>
        <v>0</v>
      </c>
      <c r="E24" s="208">
        <f>D24-C24</f>
        <v>0</v>
      </c>
      <c r="F24" s="209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7">
        <v>0</v>
      </c>
      <c r="D25" s="243">
        <f>+'Ekamut-caxs'!D37</f>
        <v>3870</v>
      </c>
      <c r="E25" s="208">
        <f>D25-C25</f>
        <v>3870</v>
      </c>
      <c r="F25" s="209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1.2</v>
      </c>
      <c r="B26" s="136" t="str">
        <f>+'Ekamut-caxs'!B38</f>
        <v>կամավոր ատեստ. գծով լրավճար</v>
      </c>
      <c r="C26" s="207">
        <v>967.2</v>
      </c>
      <c r="D26" s="243">
        <f>+'Ekamut-caxs'!D38</f>
        <v>403</v>
      </c>
      <c r="E26" s="208">
        <f>D26-C26</f>
        <v>-564.20000000000005</v>
      </c>
      <c r="F26" s="209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6" t="s">
        <v>15</v>
      </c>
      <c r="C27" s="240">
        <v>326.5</v>
      </c>
      <c r="D27" s="242">
        <f>+'Ekamut-caxs'!D39</f>
        <v>336.1</v>
      </c>
      <c r="E27" s="239">
        <f t="shared" si="0"/>
        <v>9.6000000000000227</v>
      </c>
      <c r="F27" s="238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6" t="s">
        <v>14</v>
      </c>
      <c r="C28" s="240">
        <v>66.3</v>
      </c>
      <c r="D28" s="242">
        <f>+'Ekamut-caxs'!D40</f>
        <v>95.4</v>
      </c>
      <c r="E28" s="239">
        <f t="shared" si="0"/>
        <v>29.100000000000009</v>
      </c>
      <c r="F28" s="23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hidden="1" customHeight="1">
      <c r="A29" s="53">
        <v>4</v>
      </c>
      <c r="B29" s="226" t="s">
        <v>16</v>
      </c>
      <c r="C29" s="240"/>
      <c r="D29" s="242">
        <f>+'Ekamut-caxs'!D41</f>
        <v>0</v>
      </c>
      <c r="E29" s="239">
        <f t="shared" si="0"/>
        <v>0</v>
      </c>
      <c r="F29" s="238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6" t="s">
        <v>17</v>
      </c>
      <c r="C30" s="240"/>
      <c r="D30" s="242">
        <f>+'Ekamut-caxs'!D42</f>
        <v>0</v>
      </c>
      <c r="E30" s="239">
        <f t="shared" si="0"/>
        <v>0</v>
      </c>
      <c r="F30" s="238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6" t="s">
        <v>18</v>
      </c>
      <c r="C31" s="240"/>
      <c r="D31" s="242">
        <f>+'Ekamut-caxs'!D43</f>
        <v>0</v>
      </c>
      <c r="E31" s="239">
        <f t="shared" si="0"/>
        <v>0</v>
      </c>
      <c r="F31" s="23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4</v>
      </c>
      <c r="B32" s="226" t="s">
        <v>241</v>
      </c>
      <c r="C32" s="240">
        <v>129.6</v>
      </c>
      <c r="D32" s="242">
        <f>+'Ekamut-caxs'!D44</f>
        <v>129.6</v>
      </c>
      <c r="E32" s="239">
        <f t="shared" si="0"/>
        <v>0</v>
      </c>
      <c r="F32" s="238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5</v>
      </c>
      <c r="B33" s="226" t="s">
        <v>19</v>
      </c>
      <c r="C33" s="240">
        <v>10</v>
      </c>
      <c r="D33" s="242">
        <f>+'Ekamut-caxs'!D45</f>
        <v>14</v>
      </c>
      <c r="E33" s="239">
        <f t="shared" si="0"/>
        <v>4</v>
      </c>
      <c r="F33" s="238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6</v>
      </c>
      <c r="B34" s="226" t="str">
        <f>+'Ekamut-caxs'!B46</f>
        <v>Տնտեսական և գրասենյակային ապրանքների գծով</v>
      </c>
      <c r="C34" s="240">
        <v>400</v>
      </c>
      <c r="D34" s="242">
        <f>+'Ekamut-caxs'!D46</f>
        <v>480</v>
      </c>
      <c r="E34" s="239">
        <f t="shared" si="0"/>
        <v>80</v>
      </c>
      <c r="F34" s="238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7</v>
      </c>
      <c r="B35" s="231" t="s">
        <v>69</v>
      </c>
      <c r="C35" s="240">
        <v>100</v>
      </c>
      <c r="D35" s="242">
        <f>+'Ekamut-caxs'!D47</f>
        <v>71</v>
      </c>
      <c r="E35" s="239">
        <f t="shared" si="0"/>
        <v>-29</v>
      </c>
      <c r="F35" s="238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6" t="s">
        <v>42</v>
      </c>
      <c r="C36" s="240"/>
      <c r="D36" s="242">
        <f>+'Ekamut-caxs'!D48</f>
        <v>0</v>
      </c>
      <c r="E36" s="239">
        <f t="shared" si="0"/>
        <v>0</v>
      </c>
      <c r="F36" s="238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8</v>
      </c>
      <c r="B37" s="226" t="s">
        <v>113</v>
      </c>
      <c r="C37" s="240">
        <v>100</v>
      </c>
      <c r="D37" s="242">
        <f>+'Ekamut-caxs'!D49</f>
        <v>100</v>
      </c>
      <c r="E37" s="239">
        <f>D37-C37</f>
        <v>0</v>
      </c>
      <c r="F37" s="238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6" t="s">
        <v>114</v>
      </c>
      <c r="C38" s="240">
        <v>104</v>
      </c>
      <c r="D38" s="242">
        <f>+'Ekamut-caxs'!D50</f>
        <v>0</v>
      </c>
      <c r="E38" s="239">
        <f t="shared" si="0"/>
        <v>-104</v>
      </c>
      <c r="F38" s="238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10</v>
      </c>
      <c r="B39" s="226" t="s">
        <v>20</v>
      </c>
      <c r="C39" s="238">
        <v>300</v>
      </c>
      <c r="D39" s="242">
        <f>+'Ekamut-caxs'!D51</f>
        <v>300</v>
      </c>
      <c r="E39" s="239">
        <f t="shared" si="0"/>
        <v>0</v>
      </c>
      <c r="F39" s="238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11</v>
      </c>
      <c r="B40" s="226" t="s">
        <v>21</v>
      </c>
      <c r="C40" s="238">
        <v>40</v>
      </c>
      <c r="D40" s="242">
        <f>+'Ekamut-caxs'!D52</f>
        <v>50</v>
      </c>
      <c r="E40" s="239">
        <f>D40-C40</f>
        <v>10</v>
      </c>
      <c r="F40" s="238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6" t="s">
        <v>61</v>
      </c>
      <c r="C41" s="238"/>
      <c r="D41" s="242">
        <f>+'Ekamut-caxs'!D53</f>
        <v>0</v>
      </c>
      <c r="E41" s="239">
        <f>D41-C41</f>
        <v>0</v>
      </c>
      <c r="F41" s="238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6" t="s">
        <v>48</v>
      </c>
      <c r="C42" s="238"/>
      <c r="D42" s="242">
        <f>+'Ekamut-caxs'!D54</f>
        <v>0</v>
      </c>
      <c r="E42" s="239">
        <f>D42-C42</f>
        <v>0</v>
      </c>
      <c r="F42" s="238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6" t="s">
        <v>39</v>
      </c>
      <c r="C43" s="240"/>
      <c r="D43" s="242">
        <f>+'Ekamut-caxs'!D55</f>
        <v>0</v>
      </c>
      <c r="E43" s="239">
        <f t="shared" si="0"/>
        <v>0</v>
      </c>
      <c r="F43" s="238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12</v>
      </c>
      <c r="B44" s="241" t="s">
        <v>70</v>
      </c>
      <c r="C44" s="240">
        <v>50</v>
      </c>
      <c r="D44" s="242">
        <f>+'Ekamut-caxs'!D56</f>
        <v>9</v>
      </c>
      <c r="E44" s="239">
        <f t="shared" si="0"/>
        <v>-41</v>
      </c>
      <c r="F44" s="238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13</v>
      </c>
      <c r="B45" s="241" t="s">
        <v>71</v>
      </c>
      <c r="C45" s="238">
        <v>112</v>
      </c>
      <c r="D45" s="242">
        <f>+'Ekamut-caxs'!D57</f>
        <v>112</v>
      </c>
      <c r="E45" s="239">
        <f t="shared" si="0"/>
        <v>0</v>
      </c>
      <c r="F45" s="238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14</v>
      </c>
      <c r="B46" s="226" t="s">
        <v>40</v>
      </c>
      <c r="C46" s="238">
        <v>3</v>
      </c>
      <c r="D46" s="242">
        <f>+'Ekamut-caxs'!D58</f>
        <v>0</v>
      </c>
      <c r="E46" s="239">
        <f t="shared" ref="E46:E59" si="2">D46-C46</f>
        <v>-3</v>
      </c>
      <c r="F46" s="23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6" t="s">
        <v>115</v>
      </c>
      <c r="C47" s="238"/>
      <c r="D47" s="242">
        <f>+'Ekamut-caxs'!D59</f>
        <v>0</v>
      </c>
      <c r="E47" s="239">
        <f t="shared" si="2"/>
        <v>0</v>
      </c>
      <c r="F47" s="238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customHeight="1">
      <c r="A48" s="53">
        <v>15</v>
      </c>
      <c r="B48" s="226" t="s">
        <v>41</v>
      </c>
      <c r="C48" s="238">
        <v>102</v>
      </c>
      <c r="D48" s="242">
        <f>+'Ekamut-caxs'!D60</f>
        <v>102</v>
      </c>
      <c r="E48" s="239">
        <f t="shared" si="2"/>
        <v>0</v>
      </c>
      <c r="F48" s="238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6" t="s">
        <v>58</v>
      </c>
      <c r="C49" s="238"/>
      <c r="D49" s="242">
        <f>+'Ekamut-caxs'!D61</f>
        <v>0</v>
      </c>
      <c r="E49" s="239">
        <f t="shared" si="2"/>
        <v>0</v>
      </c>
      <c r="F49" s="23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8" t="s">
        <v>193</v>
      </c>
      <c r="C50" s="238"/>
      <c r="D50" s="242">
        <f>+'Ekamut-caxs'!D62</f>
        <v>0</v>
      </c>
      <c r="E50" s="239">
        <f t="shared" ref="E50:E51" si="3">D50-C50</f>
        <v>0</v>
      </c>
      <c r="F50" s="238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16</v>
      </c>
      <c r="B51" s="228" t="s">
        <v>194</v>
      </c>
      <c r="C51" s="238">
        <v>350</v>
      </c>
      <c r="D51" s="242">
        <v>1630.5</v>
      </c>
      <c r="E51" s="239">
        <f t="shared" si="3"/>
        <v>1280.5</v>
      </c>
      <c r="F51" s="238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6" t="s">
        <v>72</v>
      </c>
      <c r="C52" s="238"/>
      <c r="D52" s="242">
        <f>+'Ekamut-caxs'!D64</f>
        <v>0</v>
      </c>
      <c r="E52" s="239">
        <f t="shared" si="2"/>
        <v>0</v>
      </c>
      <c r="F52" s="238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17</v>
      </c>
      <c r="B53" s="230" t="s">
        <v>263</v>
      </c>
      <c r="C53" s="238">
        <v>50</v>
      </c>
      <c r="D53" s="240">
        <v>0</v>
      </c>
      <c r="E53" s="238">
        <f t="shared" si="2"/>
        <v>-50</v>
      </c>
      <c r="F53" s="238"/>
    </row>
    <row r="54" spans="1:18" s="49" customFormat="1" ht="21" customHeight="1">
      <c r="A54" s="53">
        <v>18</v>
      </c>
      <c r="B54" s="229" t="s">
        <v>264</v>
      </c>
      <c r="C54" s="238">
        <v>100</v>
      </c>
      <c r="D54" s="240">
        <f>+'Ekamut-caxs'!D66</f>
        <v>0</v>
      </c>
      <c r="E54" s="238">
        <f t="shared" ref="E54:E55" si="4">D54-C54</f>
        <v>-100</v>
      </c>
      <c r="F54" s="238"/>
      <c r="G54" s="49" t="s">
        <v>254</v>
      </c>
    </row>
    <row r="55" spans="1:18" s="49" customFormat="1" ht="21" customHeight="1">
      <c r="A55" s="53">
        <v>19</v>
      </c>
      <c r="B55" s="229" t="s">
        <v>265</v>
      </c>
      <c r="C55" s="238">
        <v>456</v>
      </c>
      <c r="D55" s="240">
        <v>456</v>
      </c>
      <c r="E55" s="238">
        <f t="shared" si="4"/>
        <v>0</v>
      </c>
      <c r="F55" s="238"/>
    </row>
    <row r="56" spans="1:18" s="50" customFormat="1" ht="21" customHeight="1">
      <c r="A56" s="53">
        <v>20</v>
      </c>
      <c r="B56" s="291" t="s">
        <v>22</v>
      </c>
      <c r="C56" s="238">
        <v>801.1</v>
      </c>
      <c r="D56" s="242">
        <f>+'Ekamut-caxs'!D67</f>
        <v>1045.5</v>
      </c>
      <c r="E56" s="239">
        <f t="shared" si="2"/>
        <v>244.39999999999998</v>
      </c>
      <c r="F56" s="238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ht="20.25" customHeight="1">
      <c r="A57" s="27">
        <v>20.100000000000001</v>
      </c>
      <c r="B57" s="29" t="s">
        <v>73</v>
      </c>
      <c r="C57" s="209">
        <v>451.1</v>
      </c>
      <c r="D57" s="243">
        <f>+'Ekamut-caxs'!D68</f>
        <v>451.1</v>
      </c>
      <c r="E57" s="208">
        <f t="shared" si="2"/>
        <v>0</v>
      </c>
      <c r="F57" s="209"/>
      <c r="G57" s="140"/>
    </row>
    <row r="58" spans="1:18" s="50" customFormat="1" ht="21" hidden="1" customHeight="1">
      <c r="A58" s="53">
        <v>31</v>
      </c>
      <c r="B58" s="241" t="s">
        <v>74</v>
      </c>
      <c r="C58" s="238"/>
      <c r="D58" s="242">
        <f>+'Ekamut-caxs'!D69</f>
        <v>0</v>
      </c>
      <c r="E58" s="239">
        <f t="shared" si="2"/>
        <v>0</v>
      </c>
      <c r="F58" s="238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50" customFormat="1" ht="21" hidden="1" customHeight="1">
      <c r="A59" s="53">
        <v>32</v>
      </c>
      <c r="B59" s="226" t="s">
        <v>62</v>
      </c>
      <c r="C59" s="238"/>
      <c r="D59" s="242">
        <f>+'Ekamut-caxs'!D70</f>
        <v>0</v>
      </c>
      <c r="E59" s="239">
        <f t="shared" si="2"/>
        <v>0</v>
      </c>
      <c r="F59" s="238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33" customFormat="1" ht="24.75" customHeight="1">
      <c r="A60" s="25"/>
      <c r="B60" s="51" t="s">
        <v>75</v>
      </c>
      <c r="C60" s="245">
        <f>C6-C22</f>
        <v>0</v>
      </c>
      <c r="D60" s="245">
        <f>D6-D22</f>
        <v>0</v>
      </c>
      <c r="E60" s="245">
        <f t="shared" si="0"/>
        <v>0</v>
      </c>
      <c r="F60" s="294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C61" s="35"/>
      <c r="D61" s="35"/>
      <c r="E61" s="35"/>
      <c r="F61" s="35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36" t="s">
        <v>2</v>
      </c>
      <c r="C62" s="23"/>
      <c r="D62" s="432" t="str">
        <f>+'Ekamut-caxs'!D73</f>
        <v>Զ.ՍԻՄՈՆՅԱՆ</v>
      </c>
      <c r="E62" s="432"/>
      <c r="F62" s="107"/>
    </row>
    <row r="63" spans="1:18" ht="9.75" customHeight="1">
      <c r="B63" s="37"/>
      <c r="D63" s="431" t="s">
        <v>5</v>
      </c>
      <c r="E63" s="431"/>
      <c r="F63" s="289"/>
    </row>
    <row r="64" spans="1:18" ht="24.75" customHeight="1">
      <c r="B64" s="36" t="s">
        <v>6</v>
      </c>
      <c r="C64" s="23"/>
      <c r="D64" s="432" t="str">
        <f>+'Ekamut-caxs'!D75</f>
        <v>Ս.ՄԿՐՏՉՅԱՆ</v>
      </c>
      <c r="E64" s="432"/>
      <c r="F64" s="107"/>
    </row>
    <row r="65" spans="1:6" ht="11.25" customHeight="1">
      <c r="D65" s="431" t="s">
        <v>5</v>
      </c>
      <c r="E65" s="431"/>
      <c r="F65" s="289"/>
    </row>
    <row r="66" spans="1:6" s="18" customFormat="1">
      <c r="A66" s="23"/>
      <c r="B66" s="139" t="s">
        <v>1</v>
      </c>
      <c r="C66" s="19"/>
      <c r="D66" s="19"/>
      <c r="E66" s="19"/>
      <c r="F66" s="19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  <row r="84" spans="1:1" s="18" customFormat="1">
      <c r="A84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1" zoomScaleSheetLayoutView="100" workbookViewId="0">
      <selection activeCell="D54" sqref="D54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5.425781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0" t="s">
        <v>76</v>
      </c>
      <c r="B1" s="430"/>
      <c r="C1" s="430"/>
      <c r="D1" s="430"/>
      <c r="E1" s="430"/>
      <c r="F1" s="430"/>
    </row>
    <row r="2" spans="1:20" s="21" customFormat="1" ht="20.25">
      <c r="A2" s="407" t="str">
        <f>+'Ekamut-caxs'!A14</f>
        <v xml:space="preserve">«Երևանի Կենտրոնի մանկապատանեկան համալիր մարզադպրոց» ՀՈԱԿ-ի </v>
      </c>
      <c r="B2" s="407"/>
      <c r="C2" s="407"/>
      <c r="D2" s="407"/>
      <c r="E2" s="407"/>
      <c r="F2" s="407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3" t="s">
        <v>244</v>
      </c>
      <c r="B3" s="433"/>
      <c r="C3" s="433"/>
      <c r="D3" s="433"/>
      <c r="E3" s="433"/>
      <c r="F3" s="433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38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25</v>
      </c>
      <c r="C5" s="201" t="s">
        <v>172</v>
      </c>
      <c r="D5" s="201" t="s">
        <v>173</v>
      </c>
      <c r="E5" s="82" t="s">
        <v>45</v>
      </c>
      <c r="F5" s="290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26</v>
      </c>
      <c r="C6" s="210">
        <v>66.8</v>
      </c>
      <c r="D6" s="210">
        <v>66.8</v>
      </c>
      <c r="E6" s="233">
        <f t="shared" ref="E6:E63" si="0">D6-C6</f>
        <v>0</v>
      </c>
      <c r="F6" s="210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77</v>
      </c>
      <c r="C7" s="233">
        <f>SUM(C8:C9,C11:C20)</f>
        <v>93771.199999999997</v>
      </c>
      <c r="D7" s="233">
        <f>SUM(D8:D9,D11:D20)</f>
        <v>94442.2</v>
      </c>
      <c r="E7" s="233">
        <f>D7-C7</f>
        <v>671</v>
      </c>
      <c r="F7" s="210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3" t="s">
        <v>111</v>
      </c>
      <c r="C8" s="224">
        <v>92804</v>
      </c>
      <c r="D8" s="225">
        <f>+'Dramakan hosqer'!D21</f>
        <v>94039.2</v>
      </c>
      <c r="E8" s="225">
        <f>D8-C8</f>
        <v>1235.1999999999971</v>
      </c>
      <c r="F8" s="224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customHeight="1">
      <c r="A9" s="53">
        <v>2</v>
      </c>
      <c r="B9" s="309" t="str">
        <f>+'Dramakan hosqer'!B22</f>
        <v>Այլ նպաստներ բյուջեից, որից՝</v>
      </c>
      <c r="C9" s="224">
        <v>967.2</v>
      </c>
      <c r="D9" s="225">
        <f>+'Dramakan hosqer'!D22</f>
        <v>403</v>
      </c>
      <c r="E9" s="225">
        <f>D9-C9</f>
        <v>-564.20000000000005</v>
      </c>
      <c r="F9" s="224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customHeight="1">
      <c r="A10" s="26">
        <v>2.1</v>
      </c>
      <c r="B10" s="310" t="str">
        <f>+'Dramakan hosqer'!B23</f>
        <v>կամավոր ատեստավորման գծով</v>
      </c>
      <c r="C10" s="211">
        <v>967.2</v>
      </c>
      <c r="D10" s="237">
        <f>+'Dramakan hosqer'!D23</f>
        <v>403</v>
      </c>
      <c r="E10" s="225">
        <f>D10-C10</f>
        <v>-564.20000000000005</v>
      </c>
      <c r="F10" s="211"/>
    </row>
    <row r="11" spans="1:20" s="50" customFormat="1" ht="17.25" hidden="1" customHeight="1">
      <c r="A11" s="53">
        <v>3</v>
      </c>
      <c r="B11" s="226" t="s">
        <v>8</v>
      </c>
      <c r="C11" s="224"/>
      <c r="D11" s="225">
        <f>+'Dramakan hosqer'!D24</f>
        <v>0</v>
      </c>
      <c r="E11" s="225">
        <f t="shared" si="0"/>
        <v>0</v>
      </c>
      <c r="F11" s="224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7" t="s">
        <v>47</v>
      </c>
      <c r="C12" s="224"/>
      <c r="D12" s="225">
        <f>+'Dramakan hosqer'!D25</f>
        <v>0</v>
      </c>
      <c r="E12" s="225">
        <f t="shared" si="0"/>
        <v>0</v>
      </c>
      <c r="F12" s="224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8" t="s">
        <v>57</v>
      </c>
      <c r="C13" s="224"/>
      <c r="D13" s="225">
        <f>+'Dramakan hosqer'!D26</f>
        <v>0</v>
      </c>
      <c r="E13" s="225">
        <f t="shared" si="0"/>
        <v>0</v>
      </c>
      <c r="F13" s="224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186</v>
      </c>
      <c r="C14" s="224"/>
      <c r="D14" s="225">
        <f>+'Dramakan hosqer'!D27</f>
        <v>0</v>
      </c>
      <c r="E14" s="225">
        <f t="shared" si="0"/>
        <v>0</v>
      </c>
      <c r="F14" s="224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3" t="s">
        <v>9</v>
      </c>
      <c r="C15" s="224"/>
      <c r="D15" s="225">
        <v>0</v>
      </c>
      <c r="E15" s="225">
        <f t="shared" si="0"/>
        <v>0</v>
      </c>
      <c r="F15" s="224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3" t="s">
        <v>66</v>
      </c>
      <c r="C16" s="224"/>
      <c r="D16" s="225">
        <f>+'Dramakan hosqer'!D28</f>
        <v>0</v>
      </c>
      <c r="E16" s="225">
        <f t="shared" si="0"/>
        <v>0</v>
      </c>
      <c r="F16" s="224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3" t="s">
        <v>27</v>
      </c>
      <c r="C17" s="224"/>
      <c r="D17" s="225">
        <f>+'Dramakan hosqer'!D29</f>
        <v>0</v>
      </c>
      <c r="E17" s="225">
        <f t="shared" si="0"/>
        <v>0</v>
      </c>
      <c r="F17" s="224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3" t="s">
        <v>10</v>
      </c>
      <c r="C18" s="224"/>
      <c r="D18" s="225">
        <f>+'Dramakan hosqer'!D30</f>
        <v>0</v>
      </c>
      <c r="E18" s="225">
        <f>D18-C18</f>
        <v>0</v>
      </c>
      <c r="F18" s="224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29"/>
      <c r="C19" s="224"/>
      <c r="D19" s="224">
        <f>+'Dramakan hosqer'!D31</f>
        <v>0</v>
      </c>
      <c r="E19" s="224">
        <f>D19-C19</f>
        <v>0</v>
      </c>
      <c r="F19" s="224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29"/>
      <c r="C20" s="224"/>
      <c r="D20" s="224">
        <f>+'Dramakan hosqer'!D32</f>
        <v>0</v>
      </c>
      <c r="E20" s="224">
        <f>D20-C20</f>
        <v>0</v>
      </c>
      <c r="F20" s="224"/>
      <c r="G20" s="95" t="s">
        <v>236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28</v>
      </c>
      <c r="B21" s="12" t="s">
        <v>78</v>
      </c>
      <c r="C21" s="233">
        <f>+C22+C62+C75</f>
        <v>93651.200000000012</v>
      </c>
      <c r="D21" s="233">
        <f>+D22+D62+D75</f>
        <v>94424.400000000009</v>
      </c>
      <c r="E21" s="233">
        <f t="shared" si="0"/>
        <v>773.19999999999709</v>
      </c>
      <c r="F21" s="210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50</v>
      </c>
      <c r="B22" s="12" t="s">
        <v>53</v>
      </c>
      <c r="C22" s="233">
        <f>SUM(C23,C27:C32,C33:C56,C60:C61)</f>
        <v>93651.200000000012</v>
      </c>
      <c r="D22" s="233">
        <f>SUM(D23,D27:D56,D60:D61)</f>
        <v>94077.8</v>
      </c>
      <c r="E22" s="233">
        <f t="shared" si="0"/>
        <v>426.59999999999127</v>
      </c>
      <c r="F22" s="210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0" t="s">
        <v>12</v>
      </c>
      <c r="C23" s="224">
        <v>90621.8</v>
      </c>
      <c r="D23" s="225">
        <f>+'Dramakan hosqer'!D35</f>
        <v>89962.2</v>
      </c>
      <c r="E23" s="225">
        <f t="shared" si="0"/>
        <v>-659.60000000000582</v>
      </c>
      <c r="F23" s="224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112</v>
      </c>
      <c r="C24" s="211">
        <v>0</v>
      </c>
      <c r="D24" s="237">
        <f>+'Dramakan hosqer'!D36</f>
        <v>0</v>
      </c>
      <c r="E24" s="237">
        <f t="shared" si="0"/>
        <v>0</v>
      </c>
      <c r="F24" s="211"/>
    </row>
    <row r="25" spans="1:20" ht="18" customHeight="1">
      <c r="A25" s="26">
        <v>1.1000000000000001</v>
      </c>
      <c r="B25" s="31" t="s">
        <v>13</v>
      </c>
      <c r="C25" s="211">
        <v>0</v>
      </c>
      <c r="D25" s="237">
        <f>+'Dramakan hosqer'!D37</f>
        <v>3870</v>
      </c>
      <c r="E25" s="237">
        <f t="shared" si="0"/>
        <v>3870</v>
      </c>
      <c r="F25" s="211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11">
        <v>967.2</v>
      </c>
      <c r="D26" s="237">
        <f>+'Dramakan hosqer'!D38</f>
        <v>403</v>
      </c>
      <c r="E26" s="237">
        <f t="shared" si="0"/>
        <v>-564.20000000000005</v>
      </c>
      <c r="F26" s="211"/>
    </row>
    <row r="27" spans="1:20" s="50" customFormat="1" ht="18" customHeight="1">
      <c r="A27" s="53">
        <v>2</v>
      </c>
      <c r="B27" s="226" t="s">
        <v>15</v>
      </c>
      <c r="C27" s="224">
        <v>326.5</v>
      </c>
      <c r="D27" s="225">
        <f>+'Dramakan hosqer'!D39</f>
        <v>336.1</v>
      </c>
      <c r="E27" s="225">
        <f t="shared" si="0"/>
        <v>9.6000000000000227</v>
      </c>
      <c r="F27" s="224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6" t="s">
        <v>14</v>
      </c>
      <c r="C28" s="224">
        <v>66.3</v>
      </c>
      <c r="D28" s="225">
        <f>+'Dramakan hosqer'!D40</f>
        <v>95.4</v>
      </c>
      <c r="E28" s="225">
        <f t="shared" si="0"/>
        <v>29.100000000000009</v>
      </c>
      <c r="F28" s="224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hidden="1" customHeight="1">
      <c r="A29" s="53">
        <v>4</v>
      </c>
      <c r="B29" s="226" t="s">
        <v>16</v>
      </c>
      <c r="C29" s="224"/>
      <c r="D29" s="225">
        <f>+'Dramakan hosqer'!D41</f>
        <v>0</v>
      </c>
      <c r="E29" s="225">
        <f t="shared" si="0"/>
        <v>0</v>
      </c>
      <c r="F29" s="224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hidden="1" customHeight="1">
      <c r="A30" s="53">
        <v>5</v>
      </c>
      <c r="B30" s="226" t="s">
        <v>17</v>
      </c>
      <c r="C30" s="224"/>
      <c r="D30" s="225">
        <f>+'Dramakan hosqer'!D42</f>
        <v>0</v>
      </c>
      <c r="E30" s="225">
        <f t="shared" si="0"/>
        <v>0</v>
      </c>
      <c r="F30" s="224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6" t="s">
        <v>18</v>
      </c>
      <c r="C31" s="224"/>
      <c r="D31" s="225">
        <f>+'Dramakan hosqer'!D43</f>
        <v>0</v>
      </c>
      <c r="E31" s="225">
        <f t="shared" si="0"/>
        <v>0</v>
      </c>
      <c r="F31" s="224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4</v>
      </c>
      <c r="B32" s="226" t="s">
        <v>241</v>
      </c>
      <c r="C32" s="225">
        <v>129.6</v>
      </c>
      <c r="D32" s="225">
        <f>+'Dramakan hosqer'!D44</f>
        <v>129.6</v>
      </c>
      <c r="E32" s="225">
        <f t="shared" si="0"/>
        <v>0</v>
      </c>
      <c r="F32" s="224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5</v>
      </c>
      <c r="B33" s="226" t="s">
        <v>19</v>
      </c>
      <c r="C33" s="224">
        <v>10</v>
      </c>
      <c r="D33" s="225">
        <f>+'Dramakan hosqer'!D45</f>
        <v>14</v>
      </c>
      <c r="E33" s="225">
        <f t="shared" si="0"/>
        <v>4</v>
      </c>
      <c r="F33" s="224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6</v>
      </c>
      <c r="B34" s="226" t="s">
        <v>242</v>
      </c>
      <c r="C34" s="224">
        <v>400</v>
      </c>
      <c r="D34" s="225">
        <f>+'Dramakan hosqer'!D46</f>
        <v>480</v>
      </c>
      <c r="E34" s="225">
        <f t="shared" si="0"/>
        <v>80</v>
      </c>
      <c r="F34" s="224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7</v>
      </c>
      <c r="B35" s="231" t="s">
        <v>69</v>
      </c>
      <c r="C35" s="224">
        <v>100</v>
      </c>
      <c r="D35" s="225">
        <f>+'Dramakan hosqer'!D47</f>
        <v>71</v>
      </c>
      <c r="E35" s="225">
        <f t="shared" si="0"/>
        <v>-29</v>
      </c>
      <c r="F35" s="224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6" t="s">
        <v>42</v>
      </c>
      <c r="C36" s="224"/>
      <c r="D36" s="225">
        <f>+'Dramakan hosqer'!D48</f>
        <v>0</v>
      </c>
      <c r="E36" s="225">
        <f t="shared" si="0"/>
        <v>0</v>
      </c>
      <c r="F36" s="224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8</v>
      </c>
      <c r="B37" s="226" t="s">
        <v>113</v>
      </c>
      <c r="C37" s="224">
        <v>100</v>
      </c>
      <c r="D37" s="225">
        <v>100</v>
      </c>
      <c r="E37" s="225">
        <f t="shared" si="0"/>
        <v>0</v>
      </c>
      <c r="F37" s="224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9</v>
      </c>
      <c r="B38" s="226" t="s">
        <v>114</v>
      </c>
      <c r="C38" s="224">
        <v>104</v>
      </c>
      <c r="D38" s="225">
        <f>+'Dramakan hosqer'!D50</f>
        <v>0</v>
      </c>
      <c r="E38" s="225">
        <f t="shared" si="0"/>
        <v>-104</v>
      </c>
      <c r="F38" s="224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10</v>
      </c>
      <c r="B39" s="226" t="s">
        <v>20</v>
      </c>
      <c r="C39" s="224">
        <v>300</v>
      </c>
      <c r="D39" s="225">
        <f>+'Dramakan hosqer'!D51</f>
        <v>300</v>
      </c>
      <c r="E39" s="225">
        <f t="shared" si="0"/>
        <v>0</v>
      </c>
      <c r="F39" s="224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11</v>
      </c>
      <c r="B40" s="226" t="s">
        <v>21</v>
      </c>
      <c r="C40" s="224">
        <v>40</v>
      </c>
      <c r="D40" s="225">
        <f>+'Dramakan hosqer'!D52</f>
        <v>50</v>
      </c>
      <c r="E40" s="225">
        <f t="shared" si="0"/>
        <v>10</v>
      </c>
      <c r="F40" s="224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6" t="s">
        <v>61</v>
      </c>
      <c r="C41" s="224"/>
      <c r="D41" s="225">
        <f>+'Dramakan hosqer'!D53</f>
        <v>0</v>
      </c>
      <c r="E41" s="225">
        <f t="shared" si="0"/>
        <v>0</v>
      </c>
      <c r="F41" s="224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1" t="s">
        <v>48</v>
      </c>
      <c r="C42" s="224"/>
      <c r="D42" s="225">
        <f>+'Dramakan hosqer'!D54</f>
        <v>0</v>
      </c>
      <c r="E42" s="225">
        <f t="shared" si="0"/>
        <v>0</v>
      </c>
      <c r="F42" s="224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1" t="s">
        <v>39</v>
      </c>
      <c r="C43" s="224"/>
      <c r="D43" s="225">
        <f>+'Dramakan hosqer'!D55</f>
        <v>0</v>
      </c>
      <c r="E43" s="225">
        <f t="shared" si="0"/>
        <v>0</v>
      </c>
      <c r="F43" s="224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12</v>
      </c>
      <c r="B44" s="241" t="s">
        <v>70</v>
      </c>
      <c r="C44" s="224">
        <v>50</v>
      </c>
      <c r="D44" s="225">
        <f>+'Dramakan hosqer'!D56</f>
        <v>9</v>
      </c>
      <c r="E44" s="225">
        <f t="shared" si="0"/>
        <v>-41</v>
      </c>
      <c r="F44" s="224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13</v>
      </c>
      <c r="B45" s="241" t="s">
        <v>71</v>
      </c>
      <c r="C45" s="224">
        <v>112</v>
      </c>
      <c r="D45" s="225">
        <f>+'Dramakan hosqer'!D57</f>
        <v>112</v>
      </c>
      <c r="E45" s="225">
        <f t="shared" si="0"/>
        <v>0</v>
      </c>
      <c r="F45" s="224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14</v>
      </c>
      <c r="B46" s="226" t="s">
        <v>40</v>
      </c>
      <c r="C46" s="224">
        <v>3</v>
      </c>
      <c r="D46" s="225">
        <f>+'Dramakan hosqer'!D58</f>
        <v>0</v>
      </c>
      <c r="E46" s="225">
        <f t="shared" si="0"/>
        <v>-3</v>
      </c>
      <c r="F46" s="224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6" t="s">
        <v>115</v>
      </c>
      <c r="C47" s="224"/>
      <c r="D47" s="225">
        <f>+'Dramakan hosqer'!D59</f>
        <v>0</v>
      </c>
      <c r="E47" s="225">
        <f t="shared" si="0"/>
        <v>0</v>
      </c>
      <c r="F47" s="224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customHeight="1">
      <c r="A48" s="53">
        <v>15</v>
      </c>
      <c r="B48" s="226" t="s">
        <v>41</v>
      </c>
      <c r="C48" s="224">
        <v>102</v>
      </c>
      <c r="D48" s="225">
        <f>+'Dramakan hosqer'!D60</f>
        <v>102</v>
      </c>
      <c r="E48" s="225">
        <f t="shared" si="0"/>
        <v>0</v>
      </c>
      <c r="F48" s="224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6" t="s">
        <v>58</v>
      </c>
      <c r="C49" s="224"/>
      <c r="D49" s="225">
        <f>+'Dramakan hosqer'!D61</f>
        <v>0</v>
      </c>
      <c r="E49" s="225">
        <f t="shared" si="0"/>
        <v>0</v>
      </c>
      <c r="F49" s="224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8" t="s">
        <v>193</v>
      </c>
      <c r="C50" s="224"/>
      <c r="D50" s="225">
        <f>+'Dramakan hosqer'!D62</f>
        <v>0</v>
      </c>
      <c r="E50" s="225">
        <f t="shared" ref="E50:E51" si="1">D50-C50</f>
        <v>0</v>
      </c>
      <c r="F50" s="224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customHeight="1">
      <c r="A51" s="53">
        <v>16</v>
      </c>
      <c r="B51" s="228" t="s">
        <v>194</v>
      </c>
      <c r="C51" s="224">
        <v>350</v>
      </c>
      <c r="D51" s="225">
        <f>+'Dramakan hosqer'!D63</f>
        <v>1630.5</v>
      </c>
      <c r="E51" s="225">
        <f t="shared" si="1"/>
        <v>1280.5</v>
      </c>
      <c r="F51" s="224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6" t="s">
        <v>72</v>
      </c>
      <c r="C52" s="224"/>
      <c r="D52" s="225">
        <f>+'Dramakan hosqer'!D64</f>
        <v>0</v>
      </c>
      <c r="E52" s="225">
        <f t="shared" si="0"/>
        <v>0</v>
      </c>
      <c r="F52" s="224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50" customFormat="1" ht="18" customHeight="1">
      <c r="A53" s="53">
        <v>17</v>
      </c>
      <c r="B53" s="226" t="s">
        <v>264</v>
      </c>
      <c r="C53" s="224">
        <v>100</v>
      </c>
      <c r="D53" s="225">
        <v>0</v>
      </c>
      <c r="E53" s="225">
        <f t="shared" ref="E53" si="2">D53-C53</f>
        <v>-100</v>
      </c>
      <c r="F53" s="224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18</v>
      </c>
      <c r="B54" s="230" t="s">
        <v>263</v>
      </c>
      <c r="C54" s="224">
        <v>50</v>
      </c>
      <c r="D54" s="224">
        <f>+'Dramakan hosqer'!D64</f>
        <v>0</v>
      </c>
      <c r="E54" s="224">
        <f t="shared" si="0"/>
        <v>-50</v>
      </c>
      <c r="F54" s="224"/>
      <c r="G54" s="95"/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49" customFormat="1" ht="18" customHeight="1">
      <c r="A55" s="53">
        <v>19</v>
      </c>
      <c r="B55" s="229" t="s">
        <v>265</v>
      </c>
      <c r="C55" s="224">
        <v>456</v>
      </c>
      <c r="D55" s="224">
        <f>+'Dramakan hosqer'!D65</f>
        <v>456</v>
      </c>
      <c r="E55" s="224">
        <f>D55-C55</f>
        <v>0</v>
      </c>
      <c r="F55" s="224"/>
      <c r="G55" s="95" t="s">
        <v>255</v>
      </c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50" customFormat="1" ht="36.75" hidden="1" customHeight="1">
      <c r="A56" s="53">
        <v>30</v>
      </c>
      <c r="B56" s="232" t="s">
        <v>29</v>
      </c>
      <c r="C56" s="225">
        <f>SUM(C57:C59)</f>
        <v>0</v>
      </c>
      <c r="D56" s="225">
        <f>SUM(D57:D59)</f>
        <v>0</v>
      </c>
      <c r="E56" s="224">
        <f>D56-C56</f>
        <v>0</v>
      </c>
      <c r="F56" s="224"/>
      <c r="G56" s="95"/>
      <c r="H56" s="105"/>
      <c r="I56" s="105"/>
      <c r="J56" s="105"/>
      <c r="K56" s="105"/>
      <c r="L56" s="105"/>
      <c r="M56" s="105"/>
      <c r="N56" s="111"/>
      <c r="O56" s="111"/>
      <c r="P56" s="111"/>
      <c r="Q56" s="111"/>
      <c r="R56" s="111"/>
      <c r="S56" s="111"/>
      <c r="T56" s="111"/>
    </row>
    <row r="57" spans="1:20" s="138" customFormat="1" ht="18" hidden="1" customHeight="1">
      <c r="A57" s="13">
        <v>30.1</v>
      </c>
      <c r="B57" s="143" t="s">
        <v>30</v>
      </c>
      <c r="C57" s="211"/>
      <c r="D57" s="237">
        <f>+'Dramakan hosqer'!D68</f>
        <v>0</v>
      </c>
      <c r="E57" s="211">
        <f>D57-C57</f>
        <v>0</v>
      </c>
      <c r="F57" s="211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.75" hidden="1" customHeight="1">
      <c r="A58" s="13">
        <v>30.2</v>
      </c>
      <c r="B58" s="143" t="s">
        <v>43</v>
      </c>
      <c r="C58" s="211"/>
      <c r="D58" s="237">
        <f>+'Dramakan hosqer'!D69</f>
        <v>0</v>
      </c>
      <c r="E58" s="237">
        <f t="shared" si="0"/>
        <v>0</v>
      </c>
      <c r="F58" s="211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138" customFormat="1" ht="18" hidden="1" customHeight="1">
      <c r="A59" s="13">
        <v>30.3</v>
      </c>
      <c r="B59" s="146" t="s">
        <v>79</v>
      </c>
      <c r="C59" s="211"/>
      <c r="D59" s="237">
        <f>+'Dramakan hosqer'!D70</f>
        <v>0</v>
      </c>
      <c r="E59" s="237">
        <f t="shared" si="0"/>
        <v>0</v>
      </c>
      <c r="F59" s="211"/>
      <c r="G59" s="144"/>
      <c r="H59" s="141"/>
      <c r="I59" s="141"/>
      <c r="J59" s="141"/>
      <c r="K59" s="141"/>
      <c r="L59" s="141"/>
      <c r="M59" s="141"/>
      <c r="N59" s="145"/>
      <c r="O59" s="145"/>
      <c r="P59" s="145"/>
      <c r="Q59" s="145"/>
      <c r="R59" s="145"/>
      <c r="S59" s="145"/>
      <c r="T59" s="145"/>
    </row>
    <row r="60" spans="1:20" s="50" customFormat="1" ht="18" customHeight="1">
      <c r="A60" s="62">
        <v>20</v>
      </c>
      <c r="B60" s="232" t="s">
        <v>31</v>
      </c>
      <c r="C60" s="224">
        <v>230</v>
      </c>
      <c r="D60" s="225">
        <f>+'Dramakan hosqer'!D71</f>
        <v>230</v>
      </c>
      <c r="E60" s="225">
        <f t="shared" si="0"/>
        <v>0</v>
      </c>
      <c r="F60" s="224"/>
      <c r="G60" s="95"/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18" hidden="1" customHeight="1">
      <c r="A61" s="62">
        <v>32</v>
      </c>
      <c r="B61" s="227" t="s">
        <v>80</v>
      </c>
      <c r="C61" s="224"/>
      <c r="D61" s="225">
        <f>+'Dramakan hosqer'!D72</f>
        <v>0</v>
      </c>
      <c r="E61" s="225">
        <f t="shared" si="0"/>
        <v>0</v>
      </c>
      <c r="F61" s="224"/>
      <c r="G61" s="99" t="s">
        <v>200</v>
      </c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1.75" customHeight="1">
      <c r="A62" s="142" t="s">
        <v>51</v>
      </c>
      <c r="B62" s="12" t="s">
        <v>54</v>
      </c>
      <c r="C62" s="233">
        <f>+C63+C71</f>
        <v>0</v>
      </c>
      <c r="D62" s="233">
        <f>+D63+D71</f>
        <v>346.6</v>
      </c>
      <c r="E62" s="233">
        <f t="shared" si="0"/>
        <v>346.6</v>
      </c>
      <c r="F62" s="210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27.6" customHeight="1">
      <c r="A63" s="62">
        <v>1</v>
      </c>
      <c r="B63" s="234" t="s">
        <v>84</v>
      </c>
      <c r="C63" s="225">
        <f>SUM(C64:C70)</f>
        <v>0</v>
      </c>
      <c r="D63" s="225">
        <f>SUM(D64:D70)</f>
        <v>346.6</v>
      </c>
      <c r="E63" s="225">
        <f t="shared" si="0"/>
        <v>346.6</v>
      </c>
      <c r="F63" s="224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8" hidden="1" customHeight="1">
      <c r="A64" s="62">
        <v>1.1000000000000001</v>
      </c>
      <c r="B64" s="235" t="s">
        <v>81</v>
      </c>
      <c r="C64" s="224"/>
      <c r="D64" s="225">
        <f>+'Dramakan hosqer'!D75</f>
        <v>0</v>
      </c>
      <c r="E64" s="225">
        <f t="shared" ref="E64:E78" si="3">D64-C64</f>
        <v>0</v>
      </c>
      <c r="F64" s="224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7.25" hidden="1" customHeight="1">
      <c r="A65" s="62">
        <v>1.2</v>
      </c>
      <c r="B65" s="235" t="s">
        <v>82</v>
      </c>
      <c r="C65" s="224"/>
      <c r="D65" s="225">
        <f>+'Dramakan hosqer'!D76</f>
        <v>0</v>
      </c>
      <c r="E65" s="225">
        <f>D65-C65</f>
        <v>0</v>
      </c>
      <c r="F65" s="224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customHeight="1">
      <c r="A66" s="62">
        <v>1.1000000000000001</v>
      </c>
      <c r="B66" s="235" t="s">
        <v>83</v>
      </c>
      <c r="C66" s="224">
        <v>0</v>
      </c>
      <c r="D66" s="225">
        <f>+'Dramakan hosqer'!D77</f>
        <v>34</v>
      </c>
      <c r="E66" s="225">
        <f t="shared" si="3"/>
        <v>34</v>
      </c>
      <c r="F66" s="224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1.4</v>
      </c>
      <c r="B67" s="235" t="s">
        <v>195</v>
      </c>
      <c r="C67" s="224"/>
      <c r="D67" s="225">
        <f>+'Dramakan hosqer'!D78</f>
        <v>0</v>
      </c>
      <c r="E67" s="225">
        <f t="shared" ref="E67" si="4">D67-C67</f>
        <v>0</v>
      </c>
      <c r="F67" s="224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customHeight="1">
      <c r="A68" s="62">
        <v>1.2</v>
      </c>
      <c r="B68" s="235" t="s">
        <v>59</v>
      </c>
      <c r="C68" s="224">
        <v>0</v>
      </c>
      <c r="D68" s="225">
        <f>+'Dramakan hosqer'!D79</f>
        <v>312.60000000000002</v>
      </c>
      <c r="E68" s="225">
        <f t="shared" si="3"/>
        <v>312.60000000000002</v>
      </c>
      <c r="F68" s="224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50" customFormat="1" ht="18" hidden="1" customHeight="1">
      <c r="A69" s="62">
        <v>1.6</v>
      </c>
      <c r="B69" s="236" t="s">
        <v>60</v>
      </c>
      <c r="C69" s="224"/>
      <c r="D69" s="224">
        <f>+'Dramakan hosqer'!D80</f>
        <v>0</v>
      </c>
      <c r="E69" s="224">
        <f>D69-C69</f>
        <v>0</v>
      </c>
      <c r="F69" s="224"/>
      <c r="G69" s="95"/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18" hidden="1" customHeight="1">
      <c r="A70" s="62">
        <v>1.7</v>
      </c>
      <c r="B70" s="236"/>
      <c r="C70" s="224"/>
      <c r="D70" s="224">
        <f>+'Dramakan hosqer'!D81</f>
        <v>0</v>
      </c>
      <c r="E70" s="224">
        <f t="shared" ref="E70" si="5">D70-C70</f>
        <v>0</v>
      </c>
      <c r="F70" s="224"/>
      <c r="G70" s="49" t="s">
        <v>196</v>
      </c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63" customFormat="1" ht="36" hidden="1" customHeight="1">
      <c r="A71" s="62">
        <v>2</v>
      </c>
      <c r="B71" s="235" t="s">
        <v>256</v>
      </c>
      <c r="C71" s="225">
        <f>SUM(C72:C74)</f>
        <v>0</v>
      </c>
      <c r="D71" s="225">
        <f>SUM(D72:D74)</f>
        <v>0</v>
      </c>
      <c r="E71" s="224">
        <f>D71-C71</f>
        <v>0</v>
      </c>
      <c r="F71" s="224"/>
      <c r="G71" s="95"/>
      <c r="H71" s="105"/>
      <c r="I71" s="105"/>
      <c r="J71" s="105"/>
      <c r="K71" s="105"/>
      <c r="L71" s="105"/>
      <c r="M71" s="105"/>
      <c r="N71" s="111"/>
      <c r="O71" s="111"/>
      <c r="P71" s="111"/>
      <c r="Q71" s="111"/>
      <c r="R71" s="111"/>
      <c r="S71" s="111"/>
      <c r="T71" s="111"/>
    </row>
    <row r="72" spans="1:20" s="86" customFormat="1" ht="18.75" hidden="1" customHeight="1">
      <c r="A72" s="62">
        <v>2.1</v>
      </c>
      <c r="B72" s="234" t="s">
        <v>56</v>
      </c>
      <c r="C72" s="224"/>
      <c r="D72" s="225">
        <f>+'Dramakan hosqer'!D83</f>
        <v>0</v>
      </c>
      <c r="E72" s="225">
        <f t="shared" si="3"/>
        <v>0</v>
      </c>
      <c r="F72" s="224"/>
      <c r="G72" s="149"/>
      <c r="H72" s="98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0" customFormat="1" ht="19.5" hidden="1" customHeight="1">
      <c r="A73" s="62">
        <v>2.2000000000000002</v>
      </c>
      <c r="B73" s="234" t="s">
        <v>55</v>
      </c>
      <c r="C73" s="224"/>
      <c r="D73" s="225">
        <f>+'Dramakan hosqer'!D84</f>
        <v>0</v>
      </c>
      <c r="E73" s="225">
        <f t="shared" si="3"/>
        <v>0</v>
      </c>
      <c r="F73" s="224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19.149999999999999" hidden="1" customHeight="1">
      <c r="A74" s="62">
        <v>2.2999999999999998</v>
      </c>
      <c r="B74" s="234" t="s">
        <v>44</v>
      </c>
      <c r="C74" s="224"/>
      <c r="D74" s="225">
        <f>+'Dramakan hosqer'!D85</f>
        <v>0</v>
      </c>
      <c r="E74" s="225">
        <f t="shared" si="3"/>
        <v>0</v>
      </c>
      <c r="F74" s="224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38.25" hidden="1" customHeight="1">
      <c r="A75" s="142" t="s">
        <v>52</v>
      </c>
      <c r="B75" s="12" t="s">
        <v>125</v>
      </c>
      <c r="C75" s="233">
        <f>SUM(C76:C77)</f>
        <v>0</v>
      </c>
      <c r="D75" s="233">
        <f>SUM(D76:D77)</f>
        <v>0</v>
      </c>
      <c r="E75" s="233">
        <f t="shared" si="3"/>
        <v>0</v>
      </c>
      <c r="F75" s="210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50" customFormat="1" ht="18" hidden="1" customHeight="1">
      <c r="A76" s="62">
        <v>1</v>
      </c>
      <c r="B76" s="230" t="str">
        <f>+'Dramakan hosqer'!B87</f>
        <v>Աշխատավարձի գծով</v>
      </c>
      <c r="C76" s="224">
        <v>0</v>
      </c>
      <c r="D76" s="224">
        <f>+'Dramakan hosqer'!D87</f>
        <v>0</v>
      </c>
      <c r="E76" s="224">
        <f>D76-C76</f>
        <v>0</v>
      </c>
      <c r="F76" s="224"/>
      <c r="G76" s="95"/>
      <c r="H76" s="105"/>
      <c r="I76" s="105"/>
      <c r="J76" s="105"/>
      <c r="K76" s="105"/>
      <c r="L76" s="105"/>
      <c r="M76" s="105"/>
      <c r="N76" s="111"/>
      <c r="O76" s="111"/>
      <c r="P76" s="111"/>
      <c r="Q76" s="111"/>
      <c r="R76" s="111"/>
      <c r="S76" s="111"/>
      <c r="T76" s="111"/>
    </row>
    <row r="77" spans="1:20" s="61" customFormat="1" ht="18" hidden="1" customHeight="1">
      <c r="A77" s="62">
        <v>2</v>
      </c>
      <c r="B77" s="230">
        <f>+'Dramakan hosqer'!B88</f>
        <v>0</v>
      </c>
      <c r="C77" s="224"/>
      <c r="D77" s="224">
        <f>+'Dramakan hosqer'!D88</f>
        <v>0</v>
      </c>
      <c r="E77" s="224">
        <f>D77-C77</f>
        <v>0</v>
      </c>
      <c r="F77" s="224"/>
      <c r="G77" s="95"/>
      <c r="H77" s="94"/>
      <c r="I77" s="94"/>
      <c r="J77" s="94"/>
      <c r="K77" s="94"/>
      <c r="L77" s="94"/>
      <c r="M77" s="94"/>
      <c r="N77" s="91"/>
      <c r="O77" s="91"/>
      <c r="P77" s="91"/>
      <c r="Q77" s="91"/>
      <c r="R77" s="91"/>
      <c r="S77" s="91"/>
      <c r="T77" s="91"/>
    </row>
    <row r="78" spans="1:20" s="38" customFormat="1" ht="43.5" customHeight="1">
      <c r="A78" s="11" t="s">
        <v>32</v>
      </c>
      <c r="B78" s="12" t="s">
        <v>33</v>
      </c>
      <c r="C78" s="233">
        <f>C6+C7-C21</f>
        <v>186.79999999998836</v>
      </c>
      <c r="D78" s="233">
        <f>D6+D7-D21</f>
        <v>84.599999999991269</v>
      </c>
      <c r="E78" s="233">
        <f t="shared" si="3"/>
        <v>-102.19999999999709</v>
      </c>
      <c r="F78" s="210"/>
      <c r="G78" s="118"/>
      <c r="H78" s="107"/>
      <c r="I78" s="107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21" customFormat="1" ht="46.5" customHeight="1">
      <c r="A79" s="19"/>
      <c r="B79" s="19"/>
      <c r="C79" s="19"/>
      <c r="D79" s="19"/>
      <c r="E79" s="19"/>
      <c r="F79" s="19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s="21" customFormat="1" ht="25.5" customHeight="1">
      <c r="B80" s="17" t="s">
        <v>2</v>
      </c>
      <c r="C80" s="19"/>
      <c r="D80" s="435" t="str">
        <f>+'Ekamut-caxs'!D73</f>
        <v>Զ.ՍԻՄՈՆՅԱՆ</v>
      </c>
      <c r="E80" s="432"/>
      <c r="F80" s="107"/>
      <c r="G80" s="115"/>
      <c r="H80" s="102"/>
      <c r="I80" s="102"/>
      <c r="J80" s="102"/>
      <c r="K80" s="102"/>
      <c r="L80" s="102"/>
      <c r="M80" s="102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21"/>
      <c r="B81" s="21" t="s">
        <v>4</v>
      </c>
      <c r="C81" s="21"/>
      <c r="D81" s="434" t="s">
        <v>89</v>
      </c>
      <c r="E81" s="434"/>
      <c r="F81" s="292"/>
    </row>
    <row r="82" spans="1:20" s="18" customFormat="1" ht="22.5" customHeight="1">
      <c r="A82" s="19"/>
      <c r="B82" s="38" t="s">
        <v>6</v>
      </c>
      <c r="C82" s="19"/>
      <c r="D82" s="432" t="str">
        <f>+'Ekamut-caxs'!D75</f>
        <v>Ս.ՄԿՐՏՉՅԱՆ</v>
      </c>
      <c r="E82" s="432"/>
      <c r="F82" s="107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 ht="12" customHeight="1">
      <c r="A83" s="19"/>
      <c r="B83" s="19"/>
      <c r="C83" s="19"/>
      <c r="D83" s="434" t="s">
        <v>89</v>
      </c>
      <c r="E83" s="434"/>
      <c r="F83" s="292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A84" s="19"/>
      <c r="B84" s="139" t="s">
        <v>1</v>
      </c>
      <c r="C84" s="19"/>
      <c r="D84" s="19"/>
      <c r="E84" s="19"/>
      <c r="F84" s="19"/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  <row r="115" spans="7:20" s="18" customFormat="1">
      <c r="G115" s="113"/>
      <c r="H115" s="101"/>
      <c r="I115" s="101"/>
      <c r="J115" s="101"/>
      <c r="K115" s="101"/>
      <c r="L115" s="101"/>
      <c r="M115" s="101"/>
      <c r="N115" s="108"/>
      <c r="O115" s="108"/>
      <c r="P115" s="108"/>
      <c r="Q115" s="108"/>
      <c r="R115" s="108"/>
      <c r="S115" s="108"/>
      <c r="T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69:E70 D76:E7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workbookViewId="0">
      <selection activeCell="D54" sqref="D5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36" t="s">
        <v>63</v>
      </c>
      <c r="B1" s="436"/>
      <c r="C1" s="436"/>
      <c r="D1" s="436"/>
      <c r="E1" s="436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37" t="str">
        <f>+'Ekamut-caxs'!A14</f>
        <v xml:space="preserve">«Երևանի Կենտրոնի մանկապատանեկան համալիր մարզադպրոց» ՀՈԱԿ-ի </v>
      </c>
      <c r="B2" s="438"/>
      <c r="C2" s="438"/>
      <c r="D2" s="438"/>
      <c r="E2" s="43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39" t="s">
        <v>129</v>
      </c>
      <c r="B3" s="439"/>
      <c r="C3" s="439"/>
      <c r="D3" s="439"/>
      <c r="E3" s="43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0" t="s">
        <v>243</v>
      </c>
      <c r="B4" s="440"/>
      <c r="C4" s="440"/>
      <c r="D4" s="440"/>
      <c r="E4" s="440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121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1" t="s">
        <v>134</v>
      </c>
      <c r="B7" s="442"/>
      <c r="C7" s="442"/>
      <c r="D7" s="192"/>
      <c r="E7" s="19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135</v>
      </c>
      <c r="C8" s="169"/>
      <c r="D8" s="171">
        <f>SUM(D9:D29)</f>
        <v>47.1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136</v>
      </c>
      <c r="C9" s="173" t="s">
        <v>137</v>
      </c>
      <c r="D9" s="30"/>
      <c r="E9" s="30"/>
    </row>
    <row r="10" spans="1:22" ht="27" customHeight="1">
      <c r="A10" s="173">
        <v>1.2</v>
      </c>
      <c r="B10" s="174" t="s">
        <v>138</v>
      </c>
      <c r="C10" s="173" t="s">
        <v>139</v>
      </c>
      <c r="D10" s="30"/>
      <c r="E10" s="30"/>
    </row>
    <row r="11" spans="1:22" ht="27" hidden="1" customHeight="1">
      <c r="A11" s="173">
        <v>1.3</v>
      </c>
      <c r="B11" s="174" t="s">
        <v>140</v>
      </c>
      <c r="C11" s="173" t="s">
        <v>141</v>
      </c>
      <c r="D11" s="30"/>
      <c r="E11" s="30"/>
    </row>
    <row r="12" spans="1:22" ht="27" hidden="1" customHeight="1">
      <c r="A12" s="173">
        <v>1.4</v>
      </c>
      <c r="B12" s="175" t="s">
        <v>142</v>
      </c>
      <c r="C12" s="176" t="s">
        <v>143</v>
      </c>
      <c r="D12" s="30"/>
      <c r="E12" s="30"/>
    </row>
    <row r="13" spans="1:22" ht="27" hidden="1" customHeight="1">
      <c r="A13" s="173">
        <v>1.5</v>
      </c>
      <c r="B13" s="175"/>
      <c r="C13" s="173" t="s">
        <v>144</v>
      </c>
      <c r="D13" s="30"/>
      <c r="E13" s="30"/>
    </row>
    <row r="14" spans="1:22" ht="18" hidden="1" customHeight="1">
      <c r="A14" s="173">
        <v>1.6</v>
      </c>
      <c r="B14" s="174" t="s">
        <v>197</v>
      </c>
      <c r="C14" s="173" t="s">
        <v>145</v>
      </c>
      <c r="D14" s="30"/>
      <c r="E14" s="30"/>
    </row>
    <row r="15" spans="1:22" ht="33.75" hidden="1" customHeight="1">
      <c r="A15" s="173">
        <v>1.7</v>
      </c>
      <c r="B15" s="175"/>
      <c r="C15" s="173" t="s">
        <v>168</v>
      </c>
      <c r="D15" s="30"/>
      <c r="E15" s="30"/>
    </row>
    <row r="16" spans="1:22" ht="22.5" customHeight="1">
      <c r="A16" s="173">
        <v>1.3</v>
      </c>
      <c r="B16" s="175" t="s">
        <v>261</v>
      </c>
      <c r="C16" s="177" t="s">
        <v>262</v>
      </c>
      <c r="D16" s="403">
        <v>6.5</v>
      </c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146</v>
      </c>
      <c r="C23" s="173" t="s">
        <v>30</v>
      </c>
      <c r="D23" s="30"/>
      <c r="E23" s="30"/>
    </row>
    <row r="24" spans="1:22" ht="27.75" hidden="1" customHeight="1">
      <c r="A24" s="173">
        <v>2.6</v>
      </c>
      <c r="B24" s="175" t="s">
        <v>146</v>
      </c>
      <c r="C24" s="173" t="s">
        <v>43</v>
      </c>
      <c r="D24" s="30"/>
      <c r="E24" s="30"/>
    </row>
    <row r="25" spans="1:22" ht="27.75" hidden="1" customHeight="1">
      <c r="A25" s="173">
        <v>2.7</v>
      </c>
      <c r="B25" s="175" t="s">
        <v>146</v>
      </c>
      <c r="C25" s="173" t="s">
        <v>147</v>
      </c>
      <c r="D25" s="30"/>
      <c r="E25" s="30"/>
    </row>
    <row r="26" spans="1:22" ht="27.75" hidden="1" customHeight="1">
      <c r="A26" s="173">
        <v>2.8</v>
      </c>
      <c r="B26" s="175" t="s">
        <v>146</v>
      </c>
      <c r="C26" s="173" t="s">
        <v>148</v>
      </c>
      <c r="D26" s="30"/>
      <c r="E26" s="30"/>
    </row>
    <row r="27" spans="1:22" ht="27" customHeight="1">
      <c r="A27" s="173">
        <v>2.1</v>
      </c>
      <c r="B27" s="174" t="s">
        <v>149</v>
      </c>
      <c r="C27" s="173" t="s">
        <v>150</v>
      </c>
      <c r="D27" s="30">
        <v>40.6</v>
      </c>
      <c r="E27" s="30"/>
    </row>
    <row r="28" spans="1:22" ht="26.25" customHeight="1">
      <c r="A28" s="178">
        <v>2.2000000000000002</v>
      </c>
      <c r="B28" s="175" t="s">
        <v>151</v>
      </c>
      <c r="C28" s="173" t="s">
        <v>152</v>
      </c>
      <c r="D28" s="30"/>
      <c r="E28" s="30"/>
    </row>
    <row r="29" spans="1:22" ht="26.25" customHeight="1">
      <c r="A29" s="178">
        <v>2.2999999999999998</v>
      </c>
      <c r="B29" s="175"/>
      <c r="C29" s="177" t="s">
        <v>153</v>
      </c>
      <c r="D29" s="30"/>
      <c r="E29" s="30"/>
    </row>
    <row r="30" spans="1:22" s="148" customFormat="1" ht="34.5" customHeight="1">
      <c r="A30" s="169">
        <v>2</v>
      </c>
      <c r="B30" s="179" t="s">
        <v>154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155</v>
      </c>
      <c r="D31" s="30"/>
      <c r="E31" s="30"/>
    </row>
    <row r="32" spans="1:22" ht="21" customHeight="1">
      <c r="A32" s="173">
        <v>2.2000000000000002</v>
      </c>
      <c r="B32" s="175" t="s">
        <v>156</v>
      </c>
      <c r="C32" s="173" t="s">
        <v>157</v>
      </c>
      <c r="D32" s="30"/>
      <c r="E32" s="30"/>
    </row>
    <row r="33" spans="1:22" ht="26.25" customHeight="1">
      <c r="A33" s="173">
        <v>2.2999999999999998</v>
      </c>
      <c r="B33" s="175" t="s">
        <v>156</v>
      </c>
      <c r="C33" s="173" t="s">
        <v>158</v>
      </c>
      <c r="D33" s="30"/>
      <c r="E33" s="180"/>
    </row>
    <row r="34" spans="1:22" s="158" customFormat="1" ht="21.75" customHeight="1">
      <c r="A34" s="52"/>
      <c r="B34" s="181" t="s">
        <v>65</v>
      </c>
      <c r="C34" s="182"/>
      <c r="D34" s="183">
        <f>D8+D30</f>
        <v>47.1</v>
      </c>
      <c r="E34" s="184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1" t="s">
        <v>159</v>
      </c>
      <c r="B35" s="442"/>
      <c r="C35" s="442"/>
      <c r="D35" s="192"/>
      <c r="E35" s="19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136</v>
      </c>
      <c r="C36" s="173" t="s">
        <v>137</v>
      </c>
      <c r="D36" s="30">
        <v>102</v>
      </c>
      <c r="E36" s="30"/>
    </row>
    <row r="37" spans="1:22" ht="21" customHeight="1">
      <c r="A37" s="173">
        <v>1.2</v>
      </c>
      <c r="B37" s="174" t="s">
        <v>138</v>
      </c>
      <c r="C37" s="173" t="s">
        <v>139</v>
      </c>
      <c r="D37" s="30">
        <v>7.7</v>
      </c>
      <c r="E37" s="30"/>
    </row>
    <row r="38" spans="1:22" ht="21" customHeight="1">
      <c r="A38" s="173">
        <v>1.3</v>
      </c>
      <c r="B38" s="174" t="s">
        <v>140</v>
      </c>
      <c r="C38" s="173" t="s">
        <v>141</v>
      </c>
      <c r="D38" s="30"/>
      <c r="E38" s="30"/>
    </row>
    <row r="39" spans="1:22" ht="21" customHeight="1">
      <c r="A39" s="173">
        <v>1.4</v>
      </c>
      <c r="B39" s="175" t="s">
        <v>142</v>
      </c>
      <c r="C39" s="176" t="s">
        <v>143</v>
      </c>
      <c r="D39" s="30"/>
      <c r="E39" s="30"/>
    </row>
    <row r="40" spans="1:22" ht="21" customHeight="1">
      <c r="A40" s="173">
        <v>1.5</v>
      </c>
      <c r="B40" s="175"/>
      <c r="C40" s="173" t="s">
        <v>144</v>
      </c>
      <c r="D40" s="30"/>
      <c r="E40" s="30"/>
    </row>
    <row r="41" spans="1:22" ht="20.25" customHeight="1">
      <c r="A41" s="173">
        <v>1.6</v>
      </c>
      <c r="B41" s="174" t="s">
        <v>197</v>
      </c>
      <c r="C41" s="173" t="s">
        <v>145</v>
      </c>
      <c r="D41" s="30">
        <v>10.8</v>
      </c>
      <c r="E41" s="30"/>
    </row>
    <row r="42" spans="1:22" ht="33.75" hidden="1" customHeight="1">
      <c r="A42" s="173">
        <v>1.7</v>
      </c>
      <c r="B42" s="175"/>
      <c r="C42" s="173" t="s">
        <v>168</v>
      </c>
      <c r="D42" s="30"/>
      <c r="E42" s="30"/>
    </row>
    <row r="43" spans="1:22" ht="23.25" hidden="1" customHeight="1">
      <c r="A43" s="173">
        <v>1.8</v>
      </c>
      <c r="B43" s="175"/>
      <c r="C43" s="177" t="s">
        <v>167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146</v>
      </c>
      <c r="C47" s="173" t="s">
        <v>30</v>
      </c>
      <c r="D47" s="30"/>
      <c r="E47" s="30"/>
    </row>
    <row r="48" spans="1:22" ht="21" hidden="1" customHeight="1">
      <c r="A48" s="173">
        <v>2.2999999999999998</v>
      </c>
      <c r="B48" s="175" t="s">
        <v>146</v>
      </c>
      <c r="C48" s="173" t="s">
        <v>43</v>
      </c>
      <c r="D48" s="30"/>
      <c r="E48" s="30"/>
    </row>
    <row r="49" spans="1:22" ht="21" hidden="1" customHeight="1">
      <c r="A49" s="173">
        <v>2.4</v>
      </c>
      <c r="B49" s="175" t="s">
        <v>146</v>
      </c>
      <c r="C49" s="173" t="s">
        <v>147</v>
      </c>
      <c r="D49" s="30"/>
      <c r="E49" s="30"/>
    </row>
    <row r="50" spans="1:22" ht="24" hidden="1" customHeight="1">
      <c r="A50" s="173">
        <v>2.5</v>
      </c>
      <c r="B50" s="175" t="s">
        <v>146</v>
      </c>
      <c r="C50" s="173" t="s">
        <v>148</v>
      </c>
      <c r="D50" s="30"/>
      <c r="E50" s="30"/>
    </row>
    <row r="51" spans="1:22" ht="24" customHeight="1">
      <c r="A51" s="173">
        <v>2.1</v>
      </c>
      <c r="B51" s="174" t="s">
        <v>149</v>
      </c>
      <c r="C51" s="173" t="s">
        <v>150</v>
      </c>
      <c r="D51" s="30"/>
      <c r="E51" s="30"/>
    </row>
    <row r="52" spans="1:22" ht="24" customHeight="1">
      <c r="A52" s="173">
        <v>2.2000000000000002</v>
      </c>
      <c r="B52" s="175" t="s">
        <v>151</v>
      </c>
      <c r="C52" s="173" t="s">
        <v>152</v>
      </c>
      <c r="D52" s="30"/>
      <c r="E52" s="30"/>
    </row>
    <row r="53" spans="1:22" ht="24" customHeight="1">
      <c r="A53" s="173">
        <v>2.2999999999999998</v>
      </c>
      <c r="B53" s="175"/>
      <c r="C53" s="177" t="s">
        <v>153</v>
      </c>
      <c r="D53" s="30">
        <v>109.5</v>
      </c>
      <c r="E53" s="30"/>
    </row>
    <row r="54" spans="1:22" ht="33" customHeight="1">
      <c r="A54" s="173"/>
      <c r="B54" s="170" t="s">
        <v>160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2"/>
      <c r="C55" s="213" t="s">
        <v>166</v>
      </c>
      <c r="D55" s="178"/>
      <c r="E55" s="30"/>
      <c r="F55" s="137"/>
    </row>
    <row r="56" spans="1:22" ht="30" customHeight="1">
      <c r="A56" s="173">
        <v>1.2</v>
      </c>
      <c r="B56" s="185"/>
      <c r="C56" s="173" t="s">
        <v>155</v>
      </c>
      <c r="D56" s="30"/>
      <c r="E56" s="173"/>
    </row>
    <row r="57" spans="1:22" ht="24.75" customHeight="1">
      <c r="A57" s="173">
        <v>1.3</v>
      </c>
      <c r="B57" s="175" t="s">
        <v>151</v>
      </c>
      <c r="C57" s="173" t="s">
        <v>157</v>
      </c>
      <c r="D57" s="30"/>
      <c r="E57" s="30"/>
    </row>
    <row r="58" spans="1:22" ht="24.75" customHeight="1">
      <c r="A58" s="173">
        <v>1.4</v>
      </c>
      <c r="B58" s="175" t="s">
        <v>151</v>
      </c>
      <c r="C58" s="173" t="s">
        <v>158</v>
      </c>
      <c r="D58" s="30"/>
      <c r="E58" s="30"/>
    </row>
    <row r="59" spans="1:22" s="158" customFormat="1" ht="29.25" customHeight="1">
      <c r="A59" s="186"/>
      <c r="B59" s="181" t="s">
        <v>65</v>
      </c>
      <c r="C59" s="187"/>
      <c r="D59" s="188">
        <f>SUM(D36:D54)</f>
        <v>230</v>
      </c>
      <c r="E59" s="189"/>
      <c r="F59" s="311">
        <f>+D59-D55</f>
        <v>230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0" t="s">
        <v>161</v>
      </c>
    </row>
    <row r="62" spans="1:22" ht="59.25" customHeight="1">
      <c r="A62" s="191">
        <v>1</v>
      </c>
      <c r="B62" s="192" t="s">
        <v>260</v>
      </c>
      <c r="C62" s="188">
        <v>66.8</v>
      </c>
      <c r="D62" s="444" t="s">
        <v>162</v>
      </c>
      <c r="E62" s="445"/>
    </row>
    <row r="63" spans="1:22" ht="36.75" customHeight="1"/>
    <row r="64" spans="1:22" s="148" customFormat="1" ht="25.5" customHeight="1">
      <c r="A64" s="193"/>
      <c r="B64" s="157" t="s">
        <v>2</v>
      </c>
      <c r="C64" s="194"/>
      <c r="D64" s="446" t="str">
        <f>+'Ekamut-caxs'!D73</f>
        <v>Զ.ՍԻՄՈՆՅԱՆ</v>
      </c>
      <c r="E64" s="44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3"/>
      <c r="C65" s="195"/>
      <c r="D65" s="443" t="s">
        <v>89</v>
      </c>
      <c r="E65" s="44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3"/>
      <c r="B66" s="157" t="s">
        <v>6</v>
      </c>
      <c r="C66" s="194"/>
      <c r="D66" s="446" t="str">
        <f>+'Ekamut-caxs'!D75</f>
        <v>Ս.ՄԿՐՏՉՅԱՆ</v>
      </c>
      <c r="E66" s="44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3"/>
      <c r="B67" s="196"/>
      <c r="C67" s="193" t="s">
        <v>1</v>
      </c>
      <c r="D67" s="443" t="s">
        <v>89</v>
      </c>
      <c r="E67" s="44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7" customFormat="1" ht="36" customHeight="1"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4" zoomScale="90" zoomScaleSheetLayoutView="90" workbookViewId="0">
      <selection activeCell="D54" sqref="D54"/>
    </sheetView>
  </sheetViews>
  <sheetFormatPr defaultRowHeight="13.5"/>
  <cols>
    <col min="1" max="1" width="4.5703125" style="1" customWidth="1"/>
    <col min="2" max="2" width="26.71093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1" t="s">
        <v>63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</row>
    <row r="2" spans="1:19" s="21" customFormat="1" ht="25.5" customHeight="1">
      <c r="A2" s="407" t="str">
        <f>+'Ekamut-caxs'!A14</f>
        <v xml:space="preserve">«Երևանի Կենտրոնի մանկապատանեկան համալիր մարզադպրոց» ՀՈԱԿ-ի 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20"/>
      <c r="S2" s="20"/>
    </row>
    <row r="3" spans="1:19" ht="25.5" customHeight="1">
      <c r="A3" s="439" t="s">
        <v>247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</row>
    <row r="4" spans="1:19" ht="21" customHeight="1">
      <c r="Q4" s="127" t="s">
        <v>0</v>
      </c>
    </row>
    <row r="5" spans="1:19" ht="33.75" customHeight="1">
      <c r="A5" s="453" t="s">
        <v>126</v>
      </c>
      <c r="B5" s="453" t="s">
        <v>64</v>
      </c>
      <c r="C5" s="457" t="s">
        <v>229</v>
      </c>
      <c r="D5" s="457" t="s">
        <v>230</v>
      </c>
      <c r="E5" s="454" t="s">
        <v>175</v>
      </c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5" t="s">
        <v>128</v>
      </c>
    </row>
    <row r="6" spans="1:19" ht="97.9" customHeight="1">
      <c r="A6" s="453"/>
      <c r="B6" s="453"/>
      <c r="C6" s="457"/>
      <c r="D6" s="457"/>
      <c r="E6" s="288" t="s">
        <v>198</v>
      </c>
      <c r="F6" s="288" t="s">
        <v>204</v>
      </c>
      <c r="G6" s="288" t="s">
        <v>205</v>
      </c>
      <c r="H6" s="288" t="s">
        <v>127</v>
      </c>
      <c r="I6" s="288" t="s">
        <v>178</v>
      </c>
      <c r="J6" s="288" t="s">
        <v>177</v>
      </c>
      <c r="K6" s="288" t="s">
        <v>112</v>
      </c>
      <c r="L6" s="288" t="s">
        <v>164</v>
      </c>
      <c r="M6" s="288" t="s">
        <v>224</v>
      </c>
      <c r="N6" s="288" t="s">
        <v>221</v>
      </c>
      <c r="O6" s="288" t="s">
        <v>86</v>
      </c>
      <c r="P6" s="213" t="s">
        <v>176</v>
      </c>
      <c r="Q6" s="455"/>
    </row>
    <row r="7" spans="1:19" ht="45" customHeight="1">
      <c r="A7" s="288">
        <v>1</v>
      </c>
      <c r="B7" s="323" t="s">
        <v>231</v>
      </c>
      <c r="C7" s="324">
        <v>64685.8</v>
      </c>
      <c r="D7" s="324">
        <v>6949.6</v>
      </c>
      <c r="E7" s="324">
        <f>7112.8*2</f>
        <v>14225.6</v>
      </c>
      <c r="F7" s="324"/>
      <c r="G7" s="324">
        <f>IF(F7&gt;0,D18,0)</f>
        <v>0</v>
      </c>
      <c r="H7" s="324">
        <v>147.19999999999999</v>
      </c>
      <c r="I7" s="324"/>
      <c r="J7" s="324"/>
      <c r="K7" s="324"/>
      <c r="L7" s="324"/>
      <c r="M7" s="324">
        <v>84</v>
      </c>
      <c r="N7" s="324"/>
      <c r="O7" s="324"/>
      <c r="P7" s="324">
        <v>3870</v>
      </c>
      <c r="Q7" s="325">
        <f>ROUND(SUM(C7:P7),1)</f>
        <v>89962.2</v>
      </c>
    </row>
    <row r="8" spans="1:19" ht="31.5" customHeight="1">
      <c r="A8" s="288">
        <v>1.1000000000000001</v>
      </c>
      <c r="B8" s="136" t="s">
        <v>112</v>
      </c>
      <c r="C8" s="326"/>
      <c r="D8" s="326"/>
      <c r="E8" s="262" t="s">
        <v>170</v>
      </c>
      <c r="F8" s="262" t="s">
        <v>170</v>
      </c>
      <c r="G8" s="262" t="s">
        <v>170</v>
      </c>
      <c r="H8" s="262" t="s">
        <v>170</v>
      </c>
      <c r="I8" s="262" t="s">
        <v>170</v>
      </c>
      <c r="J8" s="262" t="s">
        <v>170</v>
      </c>
      <c r="K8" s="262" t="s">
        <v>170</v>
      </c>
      <c r="L8" s="262" t="s">
        <v>170</v>
      </c>
      <c r="M8" s="262" t="s">
        <v>170</v>
      </c>
      <c r="N8" s="262" t="s">
        <v>170</v>
      </c>
      <c r="O8" s="262" t="s">
        <v>170</v>
      </c>
      <c r="P8" s="262"/>
      <c r="Q8" s="262" t="s">
        <v>170</v>
      </c>
    </row>
    <row r="9" spans="1:19" ht="31.5" customHeight="1">
      <c r="A9" s="288">
        <v>1.2</v>
      </c>
      <c r="B9" s="136" t="s">
        <v>176</v>
      </c>
      <c r="C9" s="326"/>
      <c r="D9" s="326"/>
      <c r="E9" s="262" t="s">
        <v>170</v>
      </c>
      <c r="F9" s="262" t="s">
        <v>170</v>
      </c>
      <c r="G9" s="262" t="s">
        <v>170</v>
      </c>
      <c r="H9" s="262" t="s">
        <v>170</v>
      </c>
      <c r="I9" s="262" t="s">
        <v>170</v>
      </c>
      <c r="J9" s="262" t="s">
        <v>170</v>
      </c>
      <c r="K9" s="262" t="s">
        <v>170</v>
      </c>
      <c r="L9" s="262" t="s">
        <v>170</v>
      </c>
      <c r="M9" s="262" t="s">
        <v>170</v>
      </c>
      <c r="N9" s="262" t="s">
        <v>170</v>
      </c>
      <c r="O9" s="262" t="s">
        <v>170</v>
      </c>
      <c r="P9" s="262" t="s">
        <v>170</v>
      </c>
      <c r="Q9" s="262" t="s">
        <v>170</v>
      </c>
    </row>
    <row r="10" spans="1:19" ht="31.5" customHeight="1">
      <c r="A10" s="288">
        <v>1.3</v>
      </c>
      <c r="B10" s="146" t="s">
        <v>220</v>
      </c>
      <c r="C10" s="326">
        <v>403</v>
      </c>
      <c r="D10" s="326"/>
      <c r="E10" s="262" t="s">
        <v>170</v>
      </c>
      <c r="F10" s="262" t="s">
        <v>170</v>
      </c>
      <c r="G10" s="262" t="s">
        <v>170</v>
      </c>
      <c r="H10" s="262" t="s">
        <v>170</v>
      </c>
      <c r="I10" s="262" t="s">
        <v>170</v>
      </c>
      <c r="J10" s="262" t="s">
        <v>170</v>
      </c>
      <c r="K10" s="262" t="s">
        <v>170</v>
      </c>
      <c r="L10" s="262" t="s">
        <v>170</v>
      </c>
      <c r="M10" s="262" t="s">
        <v>170</v>
      </c>
      <c r="N10" s="262" t="s">
        <v>170</v>
      </c>
      <c r="O10" s="262" t="s">
        <v>170</v>
      </c>
      <c r="P10" s="262" t="s">
        <v>170</v>
      </c>
      <c r="Q10" s="262" t="s">
        <v>170</v>
      </c>
    </row>
    <row r="11" spans="1:19" ht="48" customHeight="1">
      <c r="A11" s="288">
        <v>1.4</v>
      </c>
      <c r="B11" s="327" t="s">
        <v>224</v>
      </c>
      <c r="C11" s="262" t="s">
        <v>170</v>
      </c>
      <c r="D11" s="262" t="s">
        <v>170</v>
      </c>
      <c r="E11" s="262" t="s">
        <v>170</v>
      </c>
      <c r="F11" s="262" t="s">
        <v>170</v>
      </c>
      <c r="G11" s="262" t="s">
        <v>170</v>
      </c>
      <c r="H11" s="262" t="s">
        <v>170</v>
      </c>
      <c r="I11" s="262" t="s">
        <v>170</v>
      </c>
      <c r="J11" s="262" t="s">
        <v>170</v>
      </c>
      <c r="K11" s="262" t="s">
        <v>170</v>
      </c>
      <c r="L11" s="262" t="s">
        <v>170</v>
      </c>
      <c r="M11" s="262" t="s">
        <v>170</v>
      </c>
      <c r="N11" s="262" t="s">
        <v>170</v>
      </c>
      <c r="O11" s="262" t="s">
        <v>170</v>
      </c>
      <c r="P11" s="262" t="s">
        <v>170</v>
      </c>
      <c r="Q11" s="262" t="s">
        <v>170</v>
      </c>
    </row>
    <row r="12" spans="1:19" ht="33.75" customHeight="1">
      <c r="A12" s="288">
        <v>2</v>
      </c>
      <c r="B12" s="327" t="s">
        <v>86</v>
      </c>
      <c r="C12" s="262" t="s">
        <v>170</v>
      </c>
      <c r="D12" s="262" t="s">
        <v>170</v>
      </c>
      <c r="E12" s="262" t="s">
        <v>170</v>
      </c>
      <c r="F12" s="262" t="s">
        <v>170</v>
      </c>
      <c r="G12" s="262" t="s">
        <v>170</v>
      </c>
      <c r="H12" s="262" t="s">
        <v>170</v>
      </c>
      <c r="I12" s="262" t="s">
        <v>170</v>
      </c>
      <c r="J12" s="262" t="s">
        <v>170</v>
      </c>
      <c r="K12" s="262" t="s">
        <v>170</v>
      </c>
      <c r="L12" s="262" t="s">
        <v>170</v>
      </c>
      <c r="M12" s="262" t="s">
        <v>170</v>
      </c>
      <c r="N12" s="262" t="s">
        <v>170</v>
      </c>
      <c r="O12" s="262" t="s">
        <v>170</v>
      </c>
      <c r="P12" s="262" t="s">
        <v>170</v>
      </c>
      <c r="Q12" s="262" t="s">
        <v>170</v>
      </c>
    </row>
    <row r="13" spans="1:19" s="150" customFormat="1" ht="34.5" customHeight="1">
      <c r="A13" s="328"/>
      <c r="B13" s="186" t="s">
        <v>65</v>
      </c>
      <c r="C13" s="262" t="s">
        <v>170</v>
      </c>
      <c r="D13" s="262" t="s">
        <v>170</v>
      </c>
      <c r="E13" s="262" t="s">
        <v>170</v>
      </c>
      <c r="F13" s="262" t="s">
        <v>170</v>
      </c>
      <c r="G13" s="262" t="s">
        <v>170</v>
      </c>
      <c r="H13" s="262" t="s">
        <v>170</v>
      </c>
      <c r="I13" s="262" t="s">
        <v>170</v>
      </c>
      <c r="J13" s="262" t="s">
        <v>170</v>
      </c>
      <c r="K13" s="262" t="s">
        <v>170</v>
      </c>
      <c r="L13" s="262" t="s">
        <v>170</v>
      </c>
      <c r="M13" s="262" t="s">
        <v>170</v>
      </c>
      <c r="N13" s="262" t="s">
        <v>170</v>
      </c>
      <c r="O13" s="262" t="s">
        <v>170</v>
      </c>
      <c r="P13" s="262" t="s">
        <v>170</v>
      </c>
      <c r="Q13" s="329">
        <f>ROUND(SUM(Q7:Q12),1)</f>
        <v>89962.2</v>
      </c>
    </row>
    <row r="14" spans="1:19" s="150" customFormat="1" ht="26.25" customHeight="1">
      <c r="B14" s="216"/>
      <c r="C14" s="216"/>
      <c r="D14" s="216"/>
      <c r="E14" s="217"/>
      <c r="F14" s="217"/>
      <c r="G14" s="217"/>
      <c r="H14" s="217"/>
      <c r="I14" s="156"/>
      <c r="J14" s="156"/>
      <c r="K14" s="219"/>
      <c r="L14" s="156"/>
      <c r="M14" s="156"/>
      <c r="N14" s="156"/>
      <c r="O14" s="156"/>
      <c r="P14" s="217"/>
      <c r="Q14" s="218"/>
    </row>
    <row r="15" spans="1:19" s="152" customFormat="1" ht="21" customHeight="1">
      <c r="B15" s="155"/>
      <c r="C15" s="155"/>
      <c r="D15" s="155"/>
      <c r="E15" s="197"/>
      <c r="F15" s="197"/>
      <c r="G15" s="252"/>
      <c r="H15" s="200"/>
      <c r="I15" s="151"/>
      <c r="J15" s="151"/>
      <c r="K15" s="197"/>
      <c r="L15" s="456"/>
      <c r="M15" s="456"/>
      <c r="N15" s="456"/>
      <c r="O15" s="456"/>
      <c r="P15" s="456"/>
      <c r="Q15" s="244"/>
    </row>
    <row r="16" spans="1:19" s="150" customFormat="1" ht="69" customHeight="1">
      <c r="B16" s="447" t="s">
        <v>181</v>
      </c>
      <c r="C16" s="447"/>
      <c r="D16" s="447"/>
      <c r="E16" s="197"/>
      <c r="F16" s="197"/>
      <c r="I16" s="197"/>
      <c r="J16" s="448" t="s">
        <v>180</v>
      </c>
      <c r="K16" s="449"/>
      <c r="L16" s="197"/>
      <c r="M16" s="197"/>
      <c r="N16" s="197"/>
      <c r="O16" s="197"/>
      <c r="P16" s="197"/>
      <c r="Q16" s="197"/>
    </row>
    <row r="17" spans="2:17" s="150" customFormat="1" ht="48" customHeight="1">
      <c r="B17" s="202" t="s">
        <v>165</v>
      </c>
      <c r="C17" s="164" t="s">
        <v>203</v>
      </c>
      <c r="D17" s="164" t="s">
        <v>202</v>
      </c>
      <c r="E17" s="253"/>
      <c r="F17" s="253"/>
      <c r="I17" s="222"/>
      <c r="J17" s="202" t="s">
        <v>165</v>
      </c>
      <c r="K17" s="164" t="s">
        <v>179</v>
      </c>
      <c r="L17" s="253"/>
      <c r="M17" s="253"/>
      <c r="N17" s="253"/>
      <c r="O17" s="253"/>
      <c r="P17" s="253"/>
      <c r="Q17" s="222"/>
    </row>
    <row r="18" spans="2:17" s="315" customFormat="1" ht="24" customHeight="1">
      <c r="B18" s="313">
        <v>142000</v>
      </c>
      <c r="C18" s="314">
        <f>ROUND(4*B18*2/1000,1)</f>
        <v>1136</v>
      </c>
      <c r="D18" s="312">
        <f>22.5+124.7</f>
        <v>147.19999999999999</v>
      </c>
      <c r="E18" s="401"/>
      <c r="F18" s="316"/>
      <c r="I18" s="317"/>
      <c r="J18" s="318">
        <v>142000</v>
      </c>
      <c r="K18" s="312">
        <f>22.5+124.7</f>
        <v>147.19999999999999</v>
      </c>
      <c r="L18" s="319"/>
      <c r="M18" s="319"/>
      <c r="N18" s="319"/>
      <c r="O18" s="319"/>
      <c r="P18" s="319"/>
      <c r="Q18" s="317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2" t="str">
        <f>+'Ekamut-caxs'!D73</f>
        <v>Զ.ՍԻՄՈՆՅԱՆ</v>
      </c>
      <c r="J20" s="452"/>
      <c r="K20" s="452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88</v>
      </c>
      <c r="H21" s="133"/>
      <c r="I21" s="450" t="s">
        <v>89</v>
      </c>
      <c r="J21" s="450"/>
      <c r="K21" s="450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2" t="str">
        <f>+'Ekamut-caxs'!D75</f>
        <v>Ս.ՄԿՐՏՉՅԱՆ</v>
      </c>
      <c r="J22" s="452"/>
      <c r="K22" s="452"/>
      <c r="L22" s="131"/>
      <c r="M22" s="131"/>
      <c r="N22" s="131"/>
      <c r="O22" s="131"/>
    </row>
    <row r="23" spans="2:17" s="121" customFormat="1" ht="18.75" customHeight="1">
      <c r="G23" s="132" t="s">
        <v>88</v>
      </c>
      <c r="H23" s="133"/>
      <c r="I23" s="450" t="s">
        <v>89</v>
      </c>
      <c r="J23" s="450"/>
      <c r="K23" s="450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6" zoomScale="85" zoomScaleSheetLayoutView="85" workbookViewId="0">
      <selection activeCell="D54" sqref="D54"/>
    </sheetView>
  </sheetViews>
  <sheetFormatPr defaultColWidth="9.140625" defaultRowHeight="16.5"/>
  <cols>
    <col min="1" max="1" width="4.140625" style="332" customWidth="1"/>
    <col min="2" max="2" width="15.5703125" style="332" customWidth="1"/>
    <col min="3" max="3" width="11.7109375" style="332" customWidth="1"/>
    <col min="4" max="5" width="13.42578125" style="332" customWidth="1"/>
    <col min="6" max="6" width="16.28515625" style="332" customWidth="1"/>
    <col min="7" max="7" width="11.42578125" style="332" customWidth="1"/>
    <col min="8" max="8" width="13.28515625" style="332" customWidth="1"/>
    <col min="9" max="10" width="14.85546875" style="332" customWidth="1"/>
    <col min="11" max="11" width="11.42578125" style="332" customWidth="1"/>
    <col min="12" max="12" width="12.85546875" style="332" customWidth="1"/>
    <col min="13" max="13" width="14.85546875" style="332" customWidth="1"/>
    <col min="14" max="16384" width="9.140625" style="332"/>
  </cols>
  <sheetData>
    <row r="1" spans="1:13" s="330" customFormat="1" ht="18.75" customHeight="1">
      <c r="A1" s="464" t="s">
        <v>63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</row>
    <row r="2" spans="1:13" s="330" customFormat="1" ht="21.75" customHeight="1">
      <c r="A2" s="460" t="str">
        <f>+'Ekamut-caxs'!A14</f>
        <v xml:space="preserve">«Երևանի Կենտրոնի մանկապատանեկան համալիր մարզադպրոց»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</row>
    <row r="3" spans="1:13" s="330" customFormat="1" ht="21" customHeight="1">
      <c r="A3" s="460" t="s">
        <v>90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</row>
    <row r="4" spans="1:13" ht="21" customHeight="1"/>
    <row r="5" spans="1:13" s="335" customFormat="1" ht="19.5" customHeight="1">
      <c r="A5" s="465" t="s">
        <v>110</v>
      </c>
      <c r="B5" s="465" t="s">
        <v>91</v>
      </c>
      <c r="C5" s="466" t="s">
        <v>92</v>
      </c>
      <c r="D5" s="466"/>
      <c r="E5" s="466"/>
      <c r="F5" s="466"/>
      <c r="G5" s="466" t="s">
        <v>93</v>
      </c>
      <c r="H5" s="466"/>
      <c r="I5" s="466"/>
      <c r="J5" s="466"/>
      <c r="K5" s="466" t="s">
        <v>118</v>
      </c>
      <c r="L5" s="466"/>
      <c r="M5" s="466"/>
    </row>
    <row r="6" spans="1:13" s="337" customFormat="1" ht="51" customHeight="1">
      <c r="A6" s="465"/>
      <c r="B6" s="465"/>
      <c r="C6" s="336" t="s">
        <v>232</v>
      </c>
      <c r="D6" s="336" t="s">
        <v>233</v>
      </c>
      <c r="E6" s="336" t="s">
        <v>248</v>
      </c>
      <c r="F6" s="336" t="s">
        <v>249</v>
      </c>
      <c r="G6" s="336" t="s">
        <v>234</v>
      </c>
      <c r="H6" s="336" t="s">
        <v>233</v>
      </c>
      <c r="I6" s="336" t="s">
        <v>250</v>
      </c>
      <c r="J6" s="336" t="s">
        <v>249</v>
      </c>
      <c r="K6" s="336" t="s">
        <v>232</v>
      </c>
      <c r="L6" s="336" t="s">
        <v>248</v>
      </c>
      <c r="M6" s="333" t="s">
        <v>251</v>
      </c>
    </row>
    <row r="7" spans="1:13" ht="19.5" customHeight="1">
      <c r="A7" s="338">
        <v>1</v>
      </c>
      <c r="B7" s="339" t="s">
        <v>94</v>
      </c>
      <c r="C7" s="340">
        <v>474</v>
      </c>
      <c r="D7" s="221">
        <v>68114</v>
      </c>
      <c r="E7" s="341">
        <v>513</v>
      </c>
      <c r="F7" s="342">
        <f>IF((E7&lt;10000), E7*143.7, E7*107.1)</f>
        <v>73718.099999999991</v>
      </c>
      <c r="G7" s="340">
        <v>153</v>
      </c>
      <c r="H7" s="221">
        <v>7831</v>
      </c>
      <c r="I7" s="341">
        <v>172.7</v>
      </c>
      <c r="J7" s="342">
        <v>8937</v>
      </c>
      <c r="K7" s="343"/>
      <c r="L7" s="341"/>
      <c r="M7" s="344">
        <f>+L7*200.47</f>
        <v>0</v>
      </c>
    </row>
    <row r="8" spans="1:13" ht="19.5" customHeight="1">
      <c r="A8" s="338">
        <v>2</v>
      </c>
      <c r="B8" s="339" t="s">
        <v>213</v>
      </c>
      <c r="C8" s="340">
        <v>409</v>
      </c>
      <c r="D8" s="221">
        <v>58773</v>
      </c>
      <c r="E8" s="341">
        <v>432</v>
      </c>
      <c r="F8" s="342">
        <f t="shared" ref="F8:F18" si="0">IF((E8&lt;10000), E8*143.7, E8*107.1)</f>
        <v>62078.399999999994</v>
      </c>
      <c r="G8" s="340">
        <v>159</v>
      </c>
      <c r="H8" s="221">
        <v>8172</v>
      </c>
      <c r="I8" s="341">
        <v>134</v>
      </c>
      <c r="J8" s="342">
        <v>6906</v>
      </c>
      <c r="K8" s="343"/>
      <c r="L8" s="341"/>
      <c r="M8" s="344">
        <f t="shared" ref="M8:M18" si="1">+L8*200.47</f>
        <v>0</v>
      </c>
    </row>
    <row r="9" spans="1:13" ht="19.5" customHeight="1">
      <c r="A9" s="338">
        <v>3</v>
      </c>
      <c r="B9" s="339" t="s">
        <v>95</v>
      </c>
      <c r="C9" s="340">
        <v>263</v>
      </c>
      <c r="D9" s="221">
        <v>37793</v>
      </c>
      <c r="E9" s="341">
        <v>205</v>
      </c>
      <c r="F9" s="342">
        <f t="shared" si="0"/>
        <v>29458.499999999996</v>
      </c>
      <c r="G9" s="340">
        <v>142</v>
      </c>
      <c r="H9" s="221">
        <v>7259</v>
      </c>
      <c r="I9" s="341">
        <v>194.9</v>
      </c>
      <c r="J9" s="342">
        <v>10267</v>
      </c>
      <c r="K9" s="343"/>
      <c r="L9" s="341"/>
      <c r="M9" s="344">
        <f t="shared" si="1"/>
        <v>0</v>
      </c>
    </row>
    <row r="10" spans="1:13" ht="19.5" customHeight="1">
      <c r="A10" s="338">
        <v>4</v>
      </c>
      <c r="B10" s="339" t="s">
        <v>96</v>
      </c>
      <c r="C10" s="343">
        <v>46</v>
      </c>
      <c r="D10" s="345">
        <v>6610</v>
      </c>
      <c r="E10" s="341">
        <v>5</v>
      </c>
      <c r="F10" s="342">
        <f t="shared" si="0"/>
        <v>718.5</v>
      </c>
      <c r="G10" s="340">
        <v>83</v>
      </c>
      <c r="H10" s="345">
        <v>4303</v>
      </c>
      <c r="I10" s="341">
        <v>288.39999999999998</v>
      </c>
      <c r="J10" s="342">
        <v>15382</v>
      </c>
      <c r="K10" s="343"/>
      <c r="L10" s="341"/>
      <c r="M10" s="344">
        <f t="shared" si="1"/>
        <v>0</v>
      </c>
    </row>
    <row r="11" spans="1:13" ht="19.5" customHeight="1">
      <c r="A11" s="338">
        <v>5</v>
      </c>
      <c r="B11" s="339" t="s">
        <v>97</v>
      </c>
      <c r="C11" s="343">
        <v>22</v>
      </c>
      <c r="D11" s="345">
        <v>3161</v>
      </c>
      <c r="E11" s="341"/>
      <c r="F11" s="342">
        <f t="shared" si="0"/>
        <v>0</v>
      </c>
      <c r="G11" s="340">
        <v>70</v>
      </c>
      <c r="H11" s="345">
        <v>3685</v>
      </c>
      <c r="I11" s="341">
        <v>140</v>
      </c>
      <c r="J11" s="342">
        <v>7409</v>
      </c>
      <c r="K11" s="343"/>
      <c r="L11" s="341"/>
      <c r="M11" s="344">
        <f t="shared" si="1"/>
        <v>0</v>
      </c>
    </row>
    <row r="12" spans="1:13" ht="19.5" customHeight="1">
      <c r="A12" s="338">
        <v>6</v>
      </c>
      <c r="B12" s="339" t="s">
        <v>98</v>
      </c>
      <c r="C12" s="343">
        <v>12</v>
      </c>
      <c r="D12" s="345">
        <v>1724</v>
      </c>
      <c r="E12" s="341"/>
      <c r="F12" s="342">
        <f t="shared" si="0"/>
        <v>0</v>
      </c>
      <c r="G12" s="340">
        <v>53</v>
      </c>
      <c r="H12" s="345">
        <v>2806</v>
      </c>
      <c r="I12" s="341">
        <v>75.2</v>
      </c>
      <c r="J12" s="342">
        <v>3894</v>
      </c>
      <c r="K12" s="343"/>
      <c r="L12" s="341"/>
      <c r="M12" s="344">
        <f t="shared" si="1"/>
        <v>0</v>
      </c>
    </row>
    <row r="13" spans="1:13" ht="19.5" customHeight="1">
      <c r="A13" s="338">
        <v>7</v>
      </c>
      <c r="B13" s="339" t="s">
        <v>99</v>
      </c>
      <c r="C13" s="343"/>
      <c r="D13" s="345"/>
      <c r="E13" s="341"/>
      <c r="F13" s="342">
        <f t="shared" si="0"/>
        <v>0</v>
      </c>
      <c r="G13" s="340">
        <v>43</v>
      </c>
      <c r="H13" s="345">
        <v>2289</v>
      </c>
      <c r="I13" s="341">
        <v>86</v>
      </c>
      <c r="J13" s="342">
        <v>4401</v>
      </c>
      <c r="K13" s="343"/>
      <c r="L13" s="341"/>
      <c r="M13" s="344">
        <f t="shared" si="1"/>
        <v>0</v>
      </c>
    </row>
    <row r="14" spans="1:13" ht="19.5" customHeight="1">
      <c r="A14" s="338">
        <v>8</v>
      </c>
      <c r="B14" s="346" t="s">
        <v>100</v>
      </c>
      <c r="C14" s="343"/>
      <c r="D14" s="345"/>
      <c r="E14" s="341"/>
      <c r="F14" s="342">
        <f t="shared" si="0"/>
        <v>0</v>
      </c>
      <c r="G14" s="340">
        <v>47</v>
      </c>
      <c r="H14" s="345">
        <v>2470</v>
      </c>
      <c r="I14" s="341">
        <v>63.7</v>
      </c>
      <c r="J14" s="342">
        <v>3236</v>
      </c>
      <c r="K14" s="343"/>
      <c r="L14" s="341"/>
      <c r="M14" s="344">
        <f t="shared" si="1"/>
        <v>0</v>
      </c>
    </row>
    <row r="15" spans="1:13" ht="19.5" customHeight="1">
      <c r="A15" s="338">
        <v>9</v>
      </c>
      <c r="B15" s="346" t="s">
        <v>101</v>
      </c>
      <c r="C15" s="343"/>
      <c r="D15" s="345"/>
      <c r="E15" s="341"/>
      <c r="F15" s="342">
        <f t="shared" si="0"/>
        <v>0</v>
      </c>
      <c r="G15" s="340">
        <v>56</v>
      </c>
      <c r="H15" s="345">
        <v>2973</v>
      </c>
      <c r="I15" s="341">
        <v>102.3</v>
      </c>
      <c r="J15" s="342">
        <v>5214</v>
      </c>
      <c r="K15" s="343"/>
      <c r="L15" s="341"/>
      <c r="M15" s="344">
        <f t="shared" si="1"/>
        <v>0</v>
      </c>
    </row>
    <row r="16" spans="1:13" ht="19.5" customHeight="1">
      <c r="A16" s="338">
        <v>10</v>
      </c>
      <c r="B16" s="346" t="s">
        <v>102</v>
      </c>
      <c r="C16" s="343">
        <v>4</v>
      </c>
      <c r="D16" s="345">
        <v>575</v>
      </c>
      <c r="E16" s="341">
        <v>1</v>
      </c>
      <c r="F16" s="342">
        <f t="shared" si="0"/>
        <v>143.69999999999999</v>
      </c>
      <c r="G16" s="343">
        <v>147</v>
      </c>
      <c r="H16" s="345">
        <v>7814</v>
      </c>
      <c r="I16" s="341">
        <v>262.8</v>
      </c>
      <c r="J16" s="342">
        <v>13519</v>
      </c>
      <c r="K16" s="343"/>
      <c r="L16" s="341"/>
      <c r="M16" s="344">
        <f t="shared" si="1"/>
        <v>0</v>
      </c>
    </row>
    <row r="17" spans="1:13" ht="19.5" customHeight="1">
      <c r="A17" s="338">
        <v>11</v>
      </c>
      <c r="B17" s="346" t="s">
        <v>103</v>
      </c>
      <c r="C17" s="343">
        <v>333</v>
      </c>
      <c r="D17" s="345">
        <v>47852</v>
      </c>
      <c r="E17" s="341">
        <f>+C7</f>
        <v>474</v>
      </c>
      <c r="F17" s="342">
        <f t="shared" si="0"/>
        <v>68113.799999999988</v>
      </c>
      <c r="G17" s="343">
        <v>136</v>
      </c>
      <c r="H17" s="345">
        <v>7019</v>
      </c>
      <c r="I17" s="341">
        <f>+G7</f>
        <v>153</v>
      </c>
      <c r="J17" s="342">
        <f t="shared" ref="J17:J18" si="2">+I17*53.48</f>
        <v>8182.44</v>
      </c>
      <c r="K17" s="341"/>
      <c r="L17" s="341"/>
      <c r="M17" s="344">
        <f t="shared" si="1"/>
        <v>0</v>
      </c>
    </row>
    <row r="18" spans="1:13" ht="19.5" customHeight="1">
      <c r="A18" s="338">
        <v>12</v>
      </c>
      <c r="B18" s="346" t="s">
        <v>104</v>
      </c>
      <c r="C18" s="343">
        <v>709</v>
      </c>
      <c r="D18" s="345">
        <v>101883</v>
      </c>
      <c r="E18" s="341">
        <f>+C18</f>
        <v>709</v>
      </c>
      <c r="F18" s="342">
        <f t="shared" si="0"/>
        <v>101883.29999999999</v>
      </c>
      <c r="G18" s="343">
        <v>150</v>
      </c>
      <c r="H18" s="345">
        <v>7688</v>
      </c>
      <c r="I18" s="341">
        <f>+G18</f>
        <v>150</v>
      </c>
      <c r="J18" s="342">
        <f t="shared" si="2"/>
        <v>8021.9999999999991</v>
      </c>
      <c r="K18" s="341"/>
      <c r="L18" s="341"/>
      <c r="M18" s="344">
        <f t="shared" si="1"/>
        <v>0</v>
      </c>
    </row>
    <row r="19" spans="1:13" ht="32.25" customHeight="1">
      <c r="A19" s="347"/>
      <c r="B19" s="334" t="s">
        <v>87</v>
      </c>
      <c r="C19" s="348">
        <f t="shared" ref="C19:K19" si="3">SUM(C7:C18)</f>
        <v>2272</v>
      </c>
      <c r="D19" s="349">
        <f t="shared" si="3"/>
        <v>326485</v>
      </c>
      <c r="E19" s="348">
        <f t="shared" si="3"/>
        <v>2339</v>
      </c>
      <c r="F19" s="349">
        <f>SUM(F7:F18)</f>
        <v>336114.3</v>
      </c>
      <c r="G19" s="348">
        <f>SUM(G7:G18)</f>
        <v>1239</v>
      </c>
      <c r="H19" s="349">
        <f>SUM(H7:H18)</f>
        <v>64309</v>
      </c>
      <c r="I19" s="348">
        <f>SUM(I7:I18)</f>
        <v>1823</v>
      </c>
      <c r="J19" s="349">
        <f>SUM(J7:J18)</f>
        <v>95369.44</v>
      </c>
      <c r="K19" s="348">
        <f t="shared" si="3"/>
        <v>0</v>
      </c>
      <c r="L19" s="348">
        <f>SUM(L7:L18)</f>
        <v>0</v>
      </c>
      <c r="M19" s="349">
        <f>SUM(M7:M18)</f>
        <v>0</v>
      </c>
    </row>
    <row r="20" spans="1:13" ht="21.75" customHeight="1">
      <c r="B20" s="350"/>
      <c r="C20" s="351"/>
      <c r="D20" s="352"/>
      <c r="E20" s="351"/>
      <c r="F20" s="352">
        <f>ROUND(F19/1000,1)</f>
        <v>336.1</v>
      </c>
      <c r="G20" s="351"/>
      <c r="H20" s="352"/>
      <c r="I20" s="351"/>
      <c r="J20" s="352">
        <f>ROUND(J19/1000,1)</f>
        <v>95.4</v>
      </c>
      <c r="K20" s="351"/>
      <c r="L20" s="351"/>
      <c r="M20" s="352">
        <f>ROUND(M19/1000,1)</f>
        <v>0</v>
      </c>
    </row>
    <row r="21" spans="1:13" ht="33.75" customHeight="1" thickBot="1">
      <c r="B21" s="459" t="s">
        <v>214</v>
      </c>
      <c r="C21" s="459"/>
      <c r="D21" s="459"/>
      <c r="E21" s="353"/>
      <c r="F21" s="354"/>
      <c r="H21" s="353"/>
      <c r="M21" s="352"/>
    </row>
    <row r="22" spans="1:13" s="330" customFormat="1" ht="34.5" customHeight="1">
      <c r="A22" s="355"/>
      <c r="B22" s="356" t="s">
        <v>122</v>
      </c>
      <c r="C22" s="357" t="s">
        <v>123</v>
      </c>
      <c r="D22" s="357" t="s">
        <v>199</v>
      </c>
      <c r="E22" s="357" t="s">
        <v>199</v>
      </c>
      <c r="F22" s="358" t="s">
        <v>199</v>
      </c>
      <c r="G22" s="357" t="s">
        <v>123</v>
      </c>
      <c r="H22" s="357" t="s">
        <v>199</v>
      </c>
      <c r="I22" s="357" t="s">
        <v>199</v>
      </c>
      <c r="J22" s="359" t="s">
        <v>199</v>
      </c>
      <c r="K22" s="357" t="s">
        <v>123</v>
      </c>
      <c r="L22" s="357" t="s">
        <v>199</v>
      </c>
      <c r="M22" s="360" t="s">
        <v>199</v>
      </c>
    </row>
    <row r="23" spans="1:13" ht="23.25" customHeight="1">
      <c r="A23" s="361">
        <v>1</v>
      </c>
      <c r="B23" s="362"/>
      <c r="C23" s="363"/>
      <c r="D23" s="363" t="s">
        <v>199</v>
      </c>
      <c r="E23" s="363" t="s">
        <v>199</v>
      </c>
      <c r="F23" s="364"/>
      <c r="G23" s="365"/>
      <c r="H23" s="363" t="s">
        <v>199</v>
      </c>
      <c r="I23" s="363" t="s">
        <v>199</v>
      </c>
      <c r="J23" s="366"/>
      <c r="K23" s="365"/>
      <c r="L23" s="363" t="s">
        <v>199</v>
      </c>
      <c r="M23" s="367"/>
    </row>
    <row r="24" spans="1:13" ht="23.25" customHeight="1">
      <c r="A24" s="361">
        <v>2</v>
      </c>
      <c r="B24" s="362"/>
      <c r="C24" s="363"/>
      <c r="D24" s="363" t="s">
        <v>199</v>
      </c>
      <c r="E24" s="363" t="s">
        <v>199</v>
      </c>
      <c r="F24" s="364"/>
      <c r="G24" s="365"/>
      <c r="H24" s="363" t="s">
        <v>199</v>
      </c>
      <c r="I24" s="363" t="s">
        <v>199</v>
      </c>
      <c r="J24" s="366"/>
      <c r="K24" s="365"/>
      <c r="L24" s="363" t="s">
        <v>199</v>
      </c>
      <c r="M24" s="367"/>
    </row>
    <row r="25" spans="1:13" s="337" customFormat="1" ht="23.25" customHeight="1">
      <c r="A25" s="368">
        <v>3</v>
      </c>
      <c r="B25" s="369"/>
      <c r="C25" s="370"/>
      <c r="D25" s="370" t="s">
        <v>199</v>
      </c>
      <c r="E25" s="370" t="s">
        <v>199</v>
      </c>
      <c r="F25" s="371"/>
      <c r="G25" s="372"/>
      <c r="H25" s="370" t="s">
        <v>199</v>
      </c>
      <c r="I25" s="370" t="s">
        <v>199</v>
      </c>
      <c r="J25" s="371"/>
      <c r="K25" s="372"/>
      <c r="L25" s="370" t="s">
        <v>199</v>
      </c>
      <c r="M25" s="373"/>
    </row>
    <row r="26" spans="1:13" s="330" customFormat="1" ht="24" customHeight="1">
      <c r="A26" s="374"/>
      <c r="B26" s="375" t="s">
        <v>65</v>
      </c>
      <c r="C26" s="349" t="s">
        <v>199</v>
      </c>
      <c r="D26" s="349" t="s">
        <v>199</v>
      </c>
      <c r="E26" s="349" t="s">
        <v>199</v>
      </c>
      <c r="F26" s="376">
        <f>SUM(F23:F25)</f>
        <v>0</v>
      </c>
      <c r="G26" s="377" t="s">
        <v>199</v>
      </c>
      <c r="H26" s="349" t="s">
        <v>199</v>
      </c>
      <c r="I26" s="349" t="s">
        <v>199</v>
      </c>
      <c r="J26" s="376">
        <f>SUM(J23:J25)</f>
        <v>0</v>
      </c>
      <c r="K26" s="377" t="s">
        <v>199</v>
      </c>
      <c r="L26" s="349" t="s">
        <v>199</v>
      </c>
      <c r="M26" s="378">
        <f>SUM(M23:M25)</f>
        <v>0</v>
      </c>
    </row>
    <row r="27" spans="1:13" s="330" customFormat="1" ht="27" customHeight="1" thickBot="1">
      <c r="A27" s="379"/>
      <c r="B27" s="380" t="s">
        <v>215</v>
      </c>
      <c r="C27" s="381"/>
      <c r="D27" s="381" t="s">
        <v>199</v>
      </c>
      <c r="E27" s="381" t="s">
        <v>199</v>
      </c>
      <c r="F27" s="382">
        <f>+F20-F26</f>
        <v>336.1</v>
      </c>
      <c r="G27" s="383" t="s">
        <v>199</v>
      </c>
      <c r="H27" s="381" t="s">
        <v>199</v>
      </c>
      <c r="I27" s="381" t="s">
        <v>199</v>
      </c>
      <c r="J27" s="382">
        <f>J20-J26</f>
        <v>95.4</v>
      </c>
      <c r="K27" s="383" t="s">
        <v>199</v>
      </c>
      <c r="L27" s="381" t="s">
        <v>199</v>
      </c>
      <c r="M27" s="384">
        <f>M20-M26</f>
        <v>0</v>
      </c>
    </row>
    <row r="28" spans="1:13" s="330" customFormat="1" ht="25.5" customHeight="1" thickBot="1">
      <c r="B28" s="385"/>
      <c r="F28" s="352"/>
      <c r="J28" s="386" t="s">
        <v>124</v>
      </c>
      <c r="K28" s="387"/>
      <c r="L28" s="387"/>
      <c r="M28" s="388">
        <f>+F26+J26+M26</f>
        <v>0</v>
      </c>
    </row>
    <row r="29" spans="1:13" s="330" customFormat="1" ht="20.25" customHeight="1">
      <c r="B29" s="385"/>
      <c r="F29" s="352"/>
      <c r="M29" s="352"/>
    </row>
    <row r="30" spans="1:13" s="350" customFormat="1" ht="25.5" customHeight="1">
      <c r="B30" s="331"/>
      <c r="C30" s="460" t="s">
        <v>2</v>
      </c>
      <c r="D30" s="460"/>
      <c r="E30" s="331"/>
      <c r="F30" s="331"/>
      <c r="G30" s="461"/>
      <c r="H30" s="461"/>
      <c r="I30" s="389"/>
      <c r="J30" s="462" t="str">
        <f>+'Ekamut-caxs'!D73</f>
        <v>Զ.ՍԻՄՈՆՅԱՆ</v>
      </c>
      <c r="K30" s="462"/>
      <c r="M30" s="354"/>
    </row>
    <row r="31" spans="1:13" s="330" customFormat="1">
      <c r="C31" s="390"/>
      <c r="D31" s="390"/>
      <c r="E31" s="391"/>
      <c r="F31" s="391"/>
      <c r="G31" s="463" t="s">
        <v>88</v>
      </c>
      <c r="H31" s="463"/>
      <c r="I31" s="392"/>
      <c r="J31" s="463" t="s">
        <v>105</v>
      </c>
      <c r="K31" s="463"/>
    </row>
    <row r="32" spans="1:13" s="350" customFormat="1" ht="23.25" customHeight="1">
      <c r="B32" s="331"/>
      <c r="C32" s="393" t="s">
        <v>6</v>
      </c>
      <c r="D32" s="393"/>
      <c r="E32" s="331"/>
      <c r="F32" s="331"/>
      <c r="G32" s="462"/>
      <c r="H32" s="462"/>
      <c r="I32" s="394"/>
      <c r="J32" s="462" t="str">
        <f>+'Ekamut-caxs'!D75</f>
        <v>Ս.ՄԿՐՏՉՅԱՆ</v>
      </c>
      <c r="K32" s="462"/>
    </row>
    <row r="33" spans="3:13" s="330" customFormat="1">
      <c r="C33" s="353"/>
      <c r="D33" s="353"/>
      <c r="G33" s="463" t="s">
        <v>88</v>
      </c>
      <c r="H33" s="463"/>
      <c r="I33" s="392"/>
      <c r="J33" s="463" t="s">
        <v>105</v>
      </c>
      <c r="K33" s="463"/>
    </row>
    <row r="34" spans="3:13">
      <c r="F34" s="395" t="s">
        <v>1</v>
      </c>
    </row>
    <row r="35" spans="3:13" ht="16.5" customHeight="1">
      <c r="C35" s="396" t="s">
        <v>106</v>
      </c>
      <c r="D35" s="396"/>
      <c r="E35" s="396" t="s">
        <v>107</v>
      </c>
      <c r="F35" s="396" t="s">
        <v>216</v>
      </c>
      <c r="I35" s="397" t="s">
        <v>108</v>
      </c>
      <c r="J35" s="398" t="s">
        <v>207</v>
      </c>
      <c r="K35" s="398"/>
      <c r="L35" s="398" t="s">
        <v>208</v>
      </c>
      <c r="M35" s="398" t="s">
        <v>209</v>
      </c>
    </row>
    <row r="36" spans="3:13" ht="16.5" customHeight="1">
      <c r="C36" s="396" t="s">
        <v>109</v>
      </c>
      <c r="D36" s="396"/>
      <c r="E36" s="396" t="s">
        <v>107</v>
      </c>
      <c r="F36" s="396" t="s">
        <v>217</v>
      </c>
      <c r="I36" s="458" t="s">
        <v>218</v>
      </c>
      <c r="J36" s="458"/>
      <c r="K36" s="398"/>
      <c r="L36" s="458" t="s">
        <v>235</v>
      </c>
      <c r="M36" s="458"/>
    </row>
    <row r="37" spans="3:13">
      <c r="C37" s="396"/>
      <c r="D37" s="396"/>
      <c r="E37" s="458" t="s">
        <v>219</v>
      </c>
      <c r="F37" s="458"/>
      <c r="I37" s="458"/>
      <c r="J37" s="458"/>
      <c r="K37" s="398"/>
      <c r="L37" s="458"/>
      <c r="M37" s="458"/>
    </row>
    <row r="38" spans="3:13">
      <c r="C38" s="396"/>
      <c r="D38" s="396"/>
      <c r="E38" s="458"/>
      <c r="F38" s="45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F7:F18 I17:J18 E17:E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D54" sqref="D54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36" t="s">
        <v>63</v>
      </c>
      <c r="B1" s="436"/>
      <c r="C1" s="436"/>
      <c r="D1" s="436"/>
    </row>
    <row r="2" spans="1:5" ht="23.25" customHeight="1">
      <c r="A2" s="439" t="str">
        <f>+'Ekamut-caxs'!A14</f>
        <v xml:space="preserve">«Երևանի Կենտրոնի մանկապատանեկան համալիր մարզադպրոց» ՀՈԱԿ-ի </v>
      </c>
      <c r="B2" s="439"/>
      <c r="C2" s="439"/>
      <c r="D2" s="439"/>
    </row>
    <row r="3" spans="1:5" ht="28.5" customHeight="1">
      <c r="A3" s="439" t="s">
        <v>252</v>
      </c>
      <c r="B3" s="439"/>
      <c r="C3" s="439"/>
      <c r="D3" s="439"/>
    </row>
    <row r="5" spans="1:5">
      <c r="D5" s="163" t="s">
        <v>121</v>
      </c>
    </row>
    <row r="6" spans="1:5" ht="124.5" customHeight="1">
      <c r="A6" s="254" t="s">
        <v>3</v>
      </c>
      <c r="B6" s="254" t="s">
        <v>91</v>
      </c>
      <c r="C6" s="254" t="s">
        <v>227</v>
      </c>
      <c r="D6" s="254" t="s">
        <v>228</v>
      </c>
    </row>
    <row r="7" spans="1:5">
      <c r="A7" s="254">
        <v>1</v>
      </c>
      <c r="B7" s="254">
        <v>2</v>
      </c>
      <c r="C7" s="254">
        <v>3</v>
      </c>
      <c r="D7" s="254">
        <v>4</v>
      </c>
    </row>
    <row r="8" spans="1:5" ht="24.75" customHeight="1">
      <c r="A8" s="213">
        <v>1</v>
      </c>
      <c r="B8" s="29" t="s">
        <v>238</v>
      </c>
      <c r="C8" s="209">
        <v>68154.600000000006</v>
      </c>
      <c r="D8" s="209"/>
    </row>
    <row r="9" spans="1:5" ht="24.75" customHeight="1">
      <c r="A9" s="213">
        <v>2</v>
      </c>
      <c r="B9" s="29" t="s">
        <v>239</v>
      </c>
      <c r="C9" s="209">
        <v>7178.5</v>
      </c>
      <c r="D9" s="209"/>
    </row>
    <row r="10" spans="1:5" s="260" customFormat="1" ht="25.5" customHeight="1">
      <c r="A10" s="257">
        <v>3</v>
      </c>
      <c r="B10" s="258" t="s">
        <v>185</v>
      </c>
      <c r="C10" s="322">
        <v>9353.1</v>
      </c>
      <c r="D10" s="322"/>
      <c r="E10" s="259"/>
    </row>
    <row r="11" spans="1:5" s="260" customFormat="1" ht="25.5" customHeight="1">
      <c r="A11" s="257">
        <v>4</v>
      </c>
      <c r="B11" s="258" t="s">
        <v>182</v>
      </c>
      <c r="C11" s="322">
        <v>9353</v>
      </c>
      <c r="D11" s="322"/>
      <c r="E11" s="259"/>
    </row>
    <row r="12" spans="1:5" s="148" customFormat="1" ht="31.5" customHeight="1">
      <c r="A12" s="191"/>
      <c r="B12" s="255" t="s">
        <v>183</v>
      </c>
      <c r="C12" s="256">
        <f>ROUND(SUM(C8:C11),1)</f>
        <v>94039.2</v>
      </c>
      <c r="D12" s="256">
        <f>ROUND(SUM(D8:D11),1)</f>
        <v>0</v>
      </c>
    </row>
    <row r="14" spans="1:5" ht="19.5" customHeight="1">
      <c r="C14" s="1">
        <v>94039.2</v>
      </c>
    </row>
    <row r="15" spans="1:5" ht="21.75" customHeight="1">
      <c r="B15" s="467"/>
      <c r="C15" s="467"/>
      <c r="D15" s="467"/>
    </row>
    <row r="18" spans="2:4" ht="25.5" customHeight="1">
      <c r="B18" s="261" t="s">
        <v>184</v>
      </c>
      <c r="D18" s="404" t="str">
        <f>+'Ekamut-caxs'!D73</f>
        <v>Զ.ՍԻՄՈՆՅԱՆ</v>
      </c>
    </row>
    <row r="19" spans="2:4" ht="18.75" customHeight="1">
      <c r="B19" s="120" t="s">
        <v>4</v>
      </c>
      <c r="D19" s="405" t="str">
        <f>+'Ekamut-caxs'!D74</f>
        <v>/անուն, ազգանուն/</v>
      </c>
    </row>
    <row r="20" spans="2:4" ht="23.25" customHeight="1">
      <c r="B20" s="148" t="s">
        <v>6</v>
      </c>
      <c r="D20" s="404" t="str">
        <f>+'Ekamut-caxs'!D75</f>
        <v>Ս.ՄԿՐՏՉՅԱՆ</v>
      </c>
    </row>
    <row r="21" spans="2:4" ht="14.25">
      <c r="C21" s="148" t="s">
        <v>1</v>
      </c>
      <c r="D21" s="405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3" workbookViewId="0">
      <selection activeCell="D54" sqref="D54"/>
    </sheetView>
  </sheetViews>
  <sheetFormatPr defaultColWidth="9.140625" defaultRowHeight="15"/>
  <cols>
    <col min="1" max="1" width="4.42578125" style="266" customWidth="1"/>
    <col min="2" max="2" width="43.7109375" style="265" customWidth="1"/>
    <col min="3" max="3" width="17" style="265" customWidth="1"/>
    <col min="4" max="4" width="16.7109375" style="265" customWidth="1"/>
    <col min="5" max="5" width="13.85546875" style="265" customWidth="1"/>
    <col min="6" max="6" width="14.140625" style="265" customWidth="1"/>
    <col min="7" max="16384" width="9.140625" style="265"/>
  </cols>
  <sheetData>
    <row r="1" spans="1:6" s="264" customFormat="1" ht="24" customHeight="1">
      <c r="A1" s="469" t="s">
        <v>63</v>
      </c>
      <c r="B1" s="469"/>
      <c r="C1" s="469"/>
      <c r="D1" s="469"/>
      <c r="E1" s="469"/>
      <c r="F1" s="469"/>
    </row>
    <row r="2" spans="1:6" ht="29.25" customHeight="1">
      <c r="A2" s="470" t="str">
        <f>+'Ekamut-caxs'!A14</f>
        <v xml:space="preserve">«Երևանի Կենտրոնի մանկապատանեկան համալիր մարզադպրոց» ՀՈԱԿ-ի </v>
      </c>
      <c r="B2" s="470"/>
      <c r="C2" s="470"/>
      <c r="D2" s="470"/>
      <c r="E2" s="470"/>
      <c r="F2" s="470"/>
    </row>
    <row r="3" spans="1:6" ht="24.75" customHeight="1">
      <c r="A3" s="470" t="s">
        <v>253</v>
      </c>
      <c r="B3" s="470"/>
      <c r="C3" s="470"/>
      <c r="D3" s="470"/>
      <c r="E3" s="470"/>
      <c r="F3" s="470"/>
    </row>
    <row r="5" spans="1:6" ht="15.75" thickBot="1"/>
    <row r="6" spans="1:6" ht="68.25" customHeight="1">
      <c r="A6" s="267" t="s">
        <v>3</v>
      </c>
      <c r="B6" s="268" t="s">
        <v>187</v>
      </c>
      <c r="C6" s="269" t="s">
        <v>188</v>
      </c>
      <c r="D6" s="267" t="s">
        <v>117</v>
      </c>
      <c r="E6" s="268" t="s">
        <v>189</v>
      </c>
      <c r="F6" s="269" t="s">
        <v>190</v>
      </c>
    </row>
    <row r="7" spans="1:6" s="274" customFormat="1" ht="39.75" customHeight="1">
      <c r="A7" s="270">
        <v>1</v>
      </c>
      <c r="B7" s="271" t="s">
        <v>267</v>
      </c>
      <c r="C7" s="272">
        <v>25</v>
      </c>
      <c r="D7" s="270">
        <v>229</v>
      </c>
      <c r="E7" s="273">
        <f>SUM(E8:E10)</f>
        <v>0</v>
      </c>
      <c r="F7" s="272">
        <v>13</v>
      </c>
    </row>
    <row r="8" spans="1:6" ht="25.5" hidden="1" customHeight="1">
      <c r="A8" s="275">
        <v>1.1000000000000001</v>
      </c>
      <c r="B8" s="276"/>
      <c r="C8" s="277"/>
      <c r="D8" s="275"/>
      <c r="E8" s="278"/>
      <c r="F8" s="279"/>
    </row>
    <row r="9" spans="1:6" ht="25.5" hidden="1" customHeight="1">
      <c r="A9" s="275">
        <v>1.2</v>
      </c>
      <c r="B9" s="276"/>
      <c r="C9" s="277"/>
      <c r="D9" s="275"/>
      <c r="E9" s="278"/>
      <c r="F9" s="279"/>
    </row>
    <row r="10" spans="1:6" ht="25.5" hidden="1" customHeight="1">
      <c r="A10" s="275">
        <v>1.3</v>
      </c>
      <c r="B10" s="276"/>
      <c r="C10" s="277"/>
      <c r="D10" s="275"/>
      <c r="E10" s="278"/>
      <c r="F10" s="279"/>
    </row>
    <row r="11" spans="1:6" s="274" customFormat="1" ht="42" customHeight="1">
      <c r="A11" s="270">
        <v>2</v>
      </c>
      <c r="B11" s="276" t="s">
        <v>268</v>
      </c>
      <c r="C11" s="272">
        <v>1</v>
      </c>
      <c r="D11" s="270">
        <v>10</v>
      </c>
      <c r="E11" s="273">
        <f>SUM(E12:E14)</f>
        <v>0</v>
      </c>
      <c r="F11" s="272">
        <v>1</v>
      </c>
    </row>
    <row r="12" spans="1:6" ht="21.75" hidden="1" customHeight="1">
      <c r="A12" s="275">
        <v>2.1</v>
      </c>
      <c r="B12" s="276"/>
      <c r="C12" s="277"/>
      <c r="D12" s="275"/>
      <c r="E12" s="278"/>
      <c r="F12" s="279"/>
    </row>
    <row r="13" spans="1:6" ht="21.75" hidden="1" customHeight="1">
      <c r="A13" s="275">
        <v>2.2000000000000002</v>
      </c>
      <c r="B13" s="276"/>
      <c r="C13" s="277"/>
      <c r="D13" s="275"/>
      <c r="E13" s="278"/>
      <c r="F13" s="279"/>
    </row>
    <row r="14" spans="1:6" ht="21.75" hidden="1" customHeight="1">
      <c r="A14" s="275">
        <v>2.2999999999999998</v>
      </c>
      <c r="B14" s="276"/>
      <c r="C14" s="277"/>
      <c r="D14" s="275"/>
      <c r="E14" s="278"/>
      <c r="F14" s="279"/>
    </row>
    <row r="15" spans="1:6" s="274" customFormat="1" ht="37.5" hidden="1" customHeight="1">
      <c r="A15" s="270">
        <v>3</v>
      </c>
      <c r="B15" s="271"/>
      <c r="C15" s="272">
        <f>SUM(C16:C18)</f>
        <v>0</v>
      </c>
      <c r="D15" s="270">
        <f>SUM(D16:D18)</f>
        <v>0</v>
      </c>
      <c r="E15" s="273">
        <f>SUM(E16:E18)</f>
        <v>0</v>
      </c>
      <c r="F15" s="272">
        <f>SUM(F16:F18)</f>
        <v>0</v>
      </c>
    </row>
    <row r="16" spans="1:6" ht="23.25" hidden="1" customHeight="1">
      <c r="A16" s="275">
        <v>3.1</v>
      </c>
      <c r="B16" s="276"/>
      <c r="C16" s="277"/>
      <c r="D16" s="275"/>
      <c r="E16" s="278"/>
      <c r="F16" s="279"/>
    </row>
    <row r="17" spans="1:6" ht="23.25" hidden="1" customHeight="1">
      <c r="A17" s="275">
        <v>3.2</v>
      </c>
      <c r="B17" s="276"/>
      <c r="C17" s="277"/>
      <c r="D17" s="275"/>
      <c r="E17" s="278"/>
      <c r="F17" s="279"/>
    </row>
    <row r="18" spans="1:6" ht="23.25" hidden="1" customHeight="1">
      <c r="A18" s="275">
        <v>3.3</v>
      </c>
      <c r="B18" s="276"/>
      <c r="C18" s="277"/>
      <c r="D18" s="275"/>
      <c r="E18" s="278"/>
      <c r="F18" s="279"/>
    </row>
    <row r="19" spans="1:6" s="274" customFormat="1" ht="37.5" hidden="1" customHeight="1">
      <c r="A19" s="270">
        <v>4</v>
      </c>
      <c r="B19" s="271"/>
      <c r="C19" s="272">
        <f>SUM(C20:C22)</f>
        <v>0</v>
      </c>
      <c r="D19" s="270">
        <f>SUM(D20:D22)</f>
        <v>0</v>
      </c>
      <c r="E19" s="273">
        <f>SUM(E20:E22)</f>
        <v>0</v>
      </c>
      <c r="F19" s="272">
        <f>SUM(F20:F22)</f>
        <v>0</v>
      </c>
    </row>
    <row r="20" spans="1:6" ht="23.25" hidden="1" customHeight="1">
      <c r="A20" s="275">
        <v>4.0999999999999996</v>
      </c>
      <c r="B20" s="276"/>
      <c r="C20" s="277"/>
      <c r="D20" s="275"/>
      <c r="E20" s="278"/>
      <c r="F20" s="279"/>
    </row>
    <row r="21" spans="1:6" ht="23.25" hidden="1" customHeight="1">
      <c r="A21" s="275">
        <v>4.2</v>
      </c>
      <c r="B21" s="276"/>
      <c r="C21" s="277"/>
      <c r="D21" s="275"/>
      <c r="E21" s="278"/>
      <c r="F21" s="279"/>
    </row>
    <row r="22" spans="1:6" ht="23.25" hidden="1" customHeight="1">
      <c r="A22" s="275">
        <v>4.3</v>
      </c>
      <c r="B22" s="276"/>
      <c r="C22" s="277"/>
      <c r="D22" s="275"/>
      <c r="E22" s="278"/>
      <c r="F22" s="279"/>
    </row>
    <row r="23" spans="1:6" s="274" customFormat="1" ht="44.25" customHeight="1" thickBot="1">
      <c r="A23" s="280"/>
      <c r="B23" s="281" t="s">
        <v>65</v>
      </c>
      <c r="C23" s="282">
        <f>C7+C11+C15+C19</f>
        <v>26</v>
      </c>
      <c r="D23" s="280">
        <f>D7+D11+D15+D19</f>
        <v>239</v>
      </c>
      <c r="E23" s="283">
        <f>E7+E11+E15+E19</f>
        <v>0</v>
      </c>
      <c r="F23" s="282">
        <f>F7+F11+F15+F19</f>
        <v>14</v>
      </c>
    </row>
    <row r="24" spans="1:6" ht="20.25" customHeight="1"/>
    <row r="25" spans="1:6" ht="20.25" customHeight="1">
      <c r="B25" s="264" t="s">
        <v>191</v>
      </c>
    </row>
    <row r="26" spans="1:6" ht="20.25" customHeight="1">
      <c r="B26" s="264"/>
    </row>
    <row r="27" spans="1:6" ht="20.25" customHeight="1">
      <c r="B27" s="264"/>
    </row>
    <row r="28" spans="1:6" ht="23.25" customHeight="1">
      <c r="B28" s="147" t="s">
        <v>2</v>
      </c>
      <c r="D28" s="471" t="str">
        <f>+'Ekamut-caxs'!D73</f>
        <v>Զ.ՍԻՄՈՆՅԱՆ</v>
      </c>
      <c r="E28" s="471"/>
    </row>
    <row r="29" spans="1:6" ht="11.25" customHeight="1">
      <c r="B29" s="284" t="s">
        <v>4</v>
      </c>
      <c r="D29" s="472" t="s">
        <v>5</v>
      </c>
      <c r="E29" s="472"/>
    </row>
    <row r="30" spans="1:6" ht="24" customHeight="1">
      <c r="B30" s="274" t="s">
        <v>6</v>
      </c>
      <c r="D30" s="471" t="str">
        <f>+'Ekamut-caxs'!D75</f>
        <v>Ս.ՄԿՐՏՉՅԱՆ</v>
      </c>
      <c r="E30" s="471"/>
    </row>
    <row r="31" spans="1:6" ht="16.5" customHeight="1">
      <c r="B31" s="266" t="s">
        <v>192</v>
      </c>
      <c r="D31" s="468" t="s">
        <v>5</v>
      </c>
      <c r="E31" s="468"/>
    </row>
    <row r="32" spans="1:6" ht="18">
      <c r="E32" s="285"/>
    </row>
    <row r="33" spans="5:5" ht="15.75" customHeight="1">
      <c r="E33" s="286"/>
    </row>
    <row r="34" spans="5:5" ht="21" customHeight="1">
      <c r="E34" s="285"/>
    </row>
    <row r="35" spans="5:5">
      <c r="E35" s="28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https://mul2.yerevan.am/tasks/2628341/oneclick?token=644c6fbb31455e38ae8884e7b2aea619</cp:keywords>
  <cp:lastModifiedBy>Lusine Petrosyan</cp:lastModifiedBy>
  <cp:lastPrinted>2025-11-26T05:36:57Z</cp:lastPrinted>
  <dcterms:created xsi:type="dcterms:W3CDTF">1996-10-14T23:33:28Z</dcterms:created>
  <dcterms:modified xsi:type="dcterms:W3CDTF">2025-12-24T13:18:02Z</dcterms:modified>
</cp:coreProperties>
</file>